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047B89A4-EAA5-49A2-B0C0-972146C3AF8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W40" i="2" s="1"/>
  <c r="V39" i="2"/>
  <c r="U39" i="2"/>
  <c r="T39" i="2"/>
  <c r="S39" i="2"/>
  <c r="R39" i="2"/>
  <c r="Q39" i="2"/>
  <c r="P39" i="2"/>
  <c r="O39" i="2"/>
  <c r="O40" i="2" s="1"/>
  <c r="N39" i="2"/>
  <c r="M39" i="2"/>
  <c r="L39" i="2"/>
  <c r="K39" i="2"/>
  <c r="J39" i="2"/>
  <c r="I39" i="2"/>
  <c r="H39" i="2"/>
  <c r="G39" i="2"/>
  <c r="G40" i="2" s="1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R40" i="3" s="1"/>
  <c r="Q39" i="3"/>
  <c r="P39" i="3"/>
  <c r="O39" i="3"/>
  <c r="N39" i="3"/>
  <c r="M39" i="3"/>
  <c r="L39" i="3"/>
  <c r="K39" i="3"/>
  <c r="J39" i="3"/>
  <c r="J40" i="3" s="1"/>
  <c r="I39" i="3"/>
  <c r="H39" i="3"/>
  <c r="G39" i="3"/>
  <c r="F39" i="3"/>
  <c r="E39" i="3"/>
  <c r="D39" i="3"/>
  <c r="C39" i="3"/>
  <c r="M40" i="4"/>
  <c r="AA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G40" i="5"/>
  <c r="AA39" i="5"/>
  <c r="Y39" i="5"/>
  <c r="X39" i="5"/>
  <c r="Z39" i="5" s="1"/>
  <c r="W39" i="5"/>
  <c r="V39" i="5"/>
  <c r="U39" i="5"/>
  <c r="U40" i="5" s="1"/>
  <c r="T39" i="5"/>
  <c r="S39" i="5"/>
  <c r="R39" i="5"/>
  <c r="Q39" i="5"/>
  <c r="P39" i="5"/>
  <c r="O39" i="5"/>
  <c r="N39" i="5"/>
  <c r="M39" i="5"/>
  <c r="M40" i="5" s="1"/>
  <c r="L39" i="5"/>
  <c r="K39" i="5"/>
  <c r="J39" i="5"/>
  <c r="I39" i="5"/>
  <c r="H39" i="5"/>
  <c r="G39" i="5"/>
  <c r="F39" i="5"/>
  <c r="E39" i="5"/>
  <c r="E40" i="5" s="1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Y40" i="8" s="1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D40" i="8" s="1"/>
  <c r="C39" i="8"/>
  <c r="W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V40" i="11" s="1"/>
  <c r="U39" i="11"/>
  <c r="T39" i="11"/>
  <c r="S39" i="11"/>
  <c r="R39" i="11"/>
  <c r="Q39" i="11"/>
  <c r="P39" i="11"/>
  <c r="O39" i="11"/>
  <c r="N39" i="11"/>
  <c r="N40" i="11" s="1"/>
  <c r="M39" i="11"/>
  <c r="L39" i="11"/>
  <c r="K39" i="11"/>
  <c r="J39" i="11"/>
  <c r="I39" i="11"/>
  <c r="H39" i="11"/>
  <c r="G39" i="11"/>
  <c r="F39" i="11"/>
  <c r="F40" i="11" s="1"/>
  <c r="E39" i="11"/>
  <c r="D39" i="11"/>
  <c r="C39" i="11"/>
  <c r="I40" i="12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O40" i="13"/>
  <c r="AA39" i="13"/>
  <c r="Y39" i="13"/>
  <c r="X39" i="13"/>
  <c r="W39" i="13"/>
  <c r="V39" i="13"/>
  <c r="V40" i="13" s="1"/>
  <c r="U39" i="13"/>
  <c r="T39" i="13"/>
  <c r="S39" i="13"/>
  <c r="R39" i="13"/>
  <c r="Q39" i="13"/>
  <c r="P39" i="13"/>
  <c r="O39" i="13"/>
  <c r="N39" i="13"/>
  <c r="N40" i="13" s="1"/>
  <c r="M39" i="13"/>
  <c r="L39" i="13"/>
  <c r="K39" i="13"/>
  <c r="J39" i="13"/>
  <c r="I39" i="13"/>
  <c r="H39" i="13"/>
  <c r="G39" i="13"/>
  <c r="F39" i="13"/>
  <c r="F40" i="13" s="1"/>
  <c r="E39" i="13"/>
  <c r="D39" i="13"/>
  <c r="C39" i="13"/>
  <c r="N40" i="14"/>
  <c r="M40" i="14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U40" i="15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W40" i="16"/>
  <c r="T40" i="16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D40" i="16" s="1"/>
  <c r="C39" i="16"/>
  <c r="P40" i="17"/>
  <c r="H40" i="17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N40" i="17" s="1"/>
  <c r="M39" i="17"/>
  <c r="L39" i="17"/>
  <c r="K39" i="17"/>
  <c r="J39" i="17"/>
  <c r="I39" i="17"/>
  <c r="H39" i="17"/>
  <c r="G39" i="17"/>
  <c r="F39" i="17"/>
  <c r="E39" i="17"/>
  <c r="D39" i="17"/>
  <c r="C39" i="17"/>
  <c r="F40" i="18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P40" i="18" s="1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X40" i="19"/>
  <c r="P40" i="19"/>
  <c r="M40" i="19"/>
  <c r="AA39" i="19"/>
  <c r="AA40" i="19" s="1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F40" i="19" s="1"/>
  <c r="E39" i="19"/>
  <c r="E40" i="19" s="1"/>
  <c r="D39" i="19"/>
  <c r="C39" i="19"/>
  <c r="P40" i="20"/>
  <c r="J40" i="20"/>
  <c r="H40" i="20"/>
  <c r="F40" i="20"/>
  <c r="AA39" i="20"/>
  <c r="Y39" i="20"/>
  <c r="X39" i="20"/>
  <c r="Z39" i="20" s="1"/>
  <c r="W39" i="20"/>
  <c r="V39" i="20"/>
  <c r="U39" i="20"/>
  <c r="U40" i="20" s="1"/>
  <c r="T39" i="20"/>
  <c r="S39" i="20"/>
  <c r="R39" i="20"/>
  <c r="Q39" i="20"/>
  <c r="P39" i="20"/>
  <c r="O39" i="20"/>
  <c r="N39" i="20"/>
  <c r="M39" i="20"/>
  <c r="M40" i="20" s="1"/>
  <c r="L39" i="20"/>
  <c r="K39" i="20"/>
  <c r="J39" i="20"/>
  <c r="I39" i="20"/>
  <c r="H39" i="20"/>
  <c r="G39" i="20"/>
  <c r="F39" i="20"/>
  <c r="E39" i="20"/>
  <c r="E40" i="20" s="1"/>
  <c r="D39" i="20"/>
  <c r="C39" i="20"/>
  <c r="V40" i="21"/>
  <c r="M40" i="21"/>
  <c r="AA39" i="21"/>
  <c r="AA40" i="21" s="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W40" i="22"/>
  <c r="P40" i="22"/>
  <c r="O40" i="22"/>
  <c r="F40" i="22"/>
  <c r="AA39" i="22"/>
  <c r="AA40" i="22" s="1"/>
  <c r="Y39" i="22"/>
  <c r="X39" i="22"/>
  <c r="Z39" i="22" s="1"/>
  <c r="W39" i="22"/>
  <c r="V39" i="22"/>
  <c r="U39" i="22"/>
  <c r="U40" i="22" s="1"/>
  <c r="T39" i="22"/>
  <c r="S39" i="22"/>
  <c r="R39" i="22"/>
  <c r="Q39" i="22"/>
  <c r="P39" i="22"/>
  <c r="O39" i="22"/>
  <c r="N39" i="22"/>
  <c r="M39" i="22"/>
  <c r="M40" i="22" s="1"/>
  <c r="L39" i="22"/>
  <c r="K39" i="22"/>
  <c r="J39" i="22"/>
  <c r="I39" i="22"/>
  <c r="H39" i="22"/>
  <c r="G39" i="22"/>
  <c r="F39" i="22"/>
  <c r="E39" i="22"/>
  <c r="E40" i="22" s="1"/>
  <c r="D39" i="22"/>
  <c r="C39" i="22"/>
  <c r="R40" i="23"/>
  <c r="P40" i="23"/>
  <c r="H40" i="23"/>
  <c r="AA39" i="23"/>
  <c r="Y39" i="23"/>
  <c r="X39" i="23"/>
  <c r="Z39" i="23" s="1"/>
  <c r="W39" i="23"/>
  <c r="W40" i="23" s="1"/>
  <c r="V39" i="23"/>
  <c r="U39" i="23"/>
  <c r="T39" i="23"/>
  <c r="S39" i="23"/>
  <c r="R39" i="23"/>
  <c r="Q39" i="23"/>
  <c r="P39" i="23"/>
  <c r="O39" i="23"/>
  <c r="O40" i="23" s="1"/>
  <c r="N39" i="23"/>
  <c r="M39" i="23"/>
  <c r="L39" i="23"/>
  <c r="K39" i="23"/>
  <c r="J39" i="23"/>
  <c r="I39" i="23"/>
  <c r="H39" i="23"/>
  <c r="G39" i="23"/>
  <c r="G40" i="23" s="1"/>
  <c r="F39" i="23"/>
  <c r="E39" i="23"/>
  <c r="E40" i="23" s="1"/>
  <c r="D39" i="23"/>
  <c r="C39" i="23"/>
  <c r="V40" i="24"/>
  <c r="H40" i="24"/>
  <c r="AA39" i="24"/>
  <c r="Y39" i="24"/>
  <c r="X39" i="24"/>
  <c r="W39" i="24"/>
  <c r="W40" i="24" s="1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V40" i="1"/>
  <c r="R40" i="1"/>
  <c r="H40" i="1"/>
  <c r="AA39" i="1"/>
  <c r="Y39" i="1"/>
  <c r="X39" i="1"/>
  <c r="Z39" i="1" s="1"/>
  <c r="W39" i="1"/>
  <c r="W40" i="1" s="1"/>
  <c r="V39" i="1"/>
  <c r="U39" i="1"/>
  <c r="U40" i="1" s="1"/>
  <c r="T39" i="1"/>
  <c r="S39" i="1"/>
  <c r="R39" i="1"/>
  <c r="Q39" i="1"/>
  <c r="P39" i="1"/>
  <c r="O39" i="1"/>
  <c r="O40" i="1" s="1"/>
  <c r="N39" i="1"/>
  <c r="M39" i="1"/>
  <c r="M40" i="1" s="1"/>
  <c r="L39" i="1"/>
  <c r="K39" i="1"/>
  <c r="J39" i="1"/>
  <c r="I39" i="1"/>
  <c r="H39" i="1"/>
  <c r="G39" i="1"/>
  <c r="G40" i="1" s="1"/>
  <c r="F39" i="1"/>
  <c r="E39" i="1"/>
  <c r="E40" i="1" s="1"/>
  <c r="D39" i="1"/>
  <c r="C39" i="1"/>
  <c r="AA34" i="2"/>
  <c r="Y34" i="2"/>
  <c r="X34" i="2"/>
  <c r="W34" i="2"/>
  <c r="V34" i="2"/>
  <c r="U34" i="2"/>
  <c r="U40" i="2" s="1"/>
  <c r="T34" i="2"/>
  <c r="S34" i="2"/>
  <c r="R34" i="2"/>
  <c r="Q34" i="2"/>
  <c r="Q40" i="2" s="1"/>
  <c r="P34" i="2"/>
  <c r="O34" i="2"/>
  <c r="N34" i="2"/>
  <c r="M34" i="2"/>
  <c r="M40" i="2" s="1"/>
  <c r="L34" i="2"/>
  <c r="K34" i="2"/>
  <c r="J34" i="2"/>
  <c r="I34" i="2"/>
  <c r="I40" i="2" s="1"/>
  <c r="H34" i="2"/>
  <c r="G34" i="2"/>
  <c r="F34" i="2"/>
  <c r="E34" i="2"/>
  <c r="E40" i="2" s="1"/>
  <c r="D34" i="2"/>
  <c r="C34" i="2"/>
  <c r="AA34" i="3"/>
  <c r="Y34" i="3"/>
  <c r="X34" i="3"/>
  <c r="Z34" i="3" s="1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Z34" i="4" s="1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AA40" i="5" s="1"/>
  <c r="Y34" i="5"/>
  <c r="X34" i="5"/>
  <c r="Z34" i="5" s="1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F34" i="5"/>
  <c r="E34" i="5"/>
  <c r="D34" i="5"/>
  <c r="C34" i="5"/>
  <c r="C40" i="5" s="1"/>
  <c r="AA34" i="6"/>
  <c r="Z34" i="6"/>
  <c r="Y34" i="6"/>
  <c r="Y40" i="6" s="1"/>
  <c r="X34" i="6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AA40" i="7" s="1"/>
  <c r="Y34" i="7"/>
  <c r="X34" i="7"/>
  <c r="Z34" i="7" s="1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X34" i="8"/>
  <c r="Z34" i="8" s="1"/>
  <c r="W34" i="8"/>
  <c r="V34" i="8"/>
  <c r="U34" i="8"/>
  <c r="U40" i="8" s="1"/>
  <c r="T34" i="8"/>
  <c r="S34" i="8"/>
  <c r="R34" i="8"/>
  <c r="Q34" i="8"/>
  <c r="P34" i="8"/>
  <c r="O34" i="8"/>
  <c r="N34" i="8"/>
  <c r="M34" i="8"/>
  <c r="M40" i="8" s="1"/>
  <c r="L34" i="8"/>
  <c r="K34" i="8"/>
  <c r="J34" i="8"/>
  <c r="I34" i="8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G40" i="9" s="1"/>
  <c r="F34" i="9"/>
  <c r="E34" i="9"/>
  <c r="D34" i="9"/>
  <c r="C34" i="9"/>
  <c r="C40" i="9" s="1"/>
  <c r="AA34" i="10"/>
  <c r="Y34" i="10"/>
  <c r="Y40" i="10" s="1"/>
  <c r="X34" i="10"/>
  <c r="Z34" i="10" s="1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I40" i="10" s="1"/>
  <c r="H34" i="10"/>
  <c r="G34" i="10"/>
  <c r="F34" i="10"/>
  <c r="E34" i="10"/>
  <c r="E40" i="10" s="1"/>
  <c r="D34" i="10"/>
  <c r="C34" i="10"/>
  <c r="AA34" i="11"/>
  <c r="AA40" i="11" s="1"/>
  <c r="Y34" i="11"/>
  <c r="X34" i="11"/>
  <c r="Z34" i="11" s="1"/>
  <c r="W34" i="11"/>
  <c r="W40" i="11" s="1"/>
  <c r="V34" i="11"/>
  <c r="U34" i="11"/>
  <c r="T34" i="11"/>
  <c r="S34" i="11"/>
  <c r="S40" i="11" s="1"/>
  <c r="R34" i="11"/>
  <c r="Q34" i="11"/>
  <c r="P34" i="11"/>
  <c r="O34" i="11"/>
  <c r="O40" i="11" s="1"/>
  <c r="N34" i="11"/>
  <c r="M34" i="11"/>
  <c r="L34" i="11"/>
  <c r="K34" i="11"/>
  <c r="K40" i="11" s="1"/>
  <c r="J34" i="11"/>
  <c r="I34" i="11"/>
  <c r="H34" i="11"/>
  <c r="G34" i="11"/>
  <c r="F34" i="11"/>
  <c r="E34" i="11"/>
  <c r="D34" i="11"/>
  <c r="C34" i="11"/>
  <c r="C40" i="11" s="1"/>
  <c r="AA34" i="12"/>
  <c r="Y34" i="12"/>
  <c r="Y40" i="12" s="1"/>
  <c r="X34" i="12"/>
  <c r="Z34" i="12" s="1"/>
  <c r="W34" i="12"/>
  <c r="V34" i="12"/>
  <c r="U34" i="12"/>
  <c r="U40" i="12" s="1"/>
  <c r="T34" i="12"/>
  <c r="S34" i="12"/>
  <c r="R34" i="12"/>
  <c r="Q34" i="12"/>
  <c r="Q40" i="12" s="1"/>
  <c r="P34" i="12"/>
  <c r="O34" i="12"/>
  <c r="N34" i="12"/>
  <c r="M34" i="12"/>
  <c r="M40" i="12" s="1"/>
  <c r="L34" i="12"/>
  <c r="K34" i="12"/>
  <c r="J34" i="12"/>
  <c r="I34" i="12"/>
  <c r="H34" i="12"/>
  <c r="G34" i="12"/>
  <c r="F34" i="12"/>
  <c r="E34" i="12"/>
  <c r="E40" i="12" s="1"/>
  <c r="D34" i="12"/>
  <c r="C34" i="12"/>
  <c r="AA34" i="13"/>
  <c r="AA40" i="13" s="1"/>
  <c r="Y34" i="13"/>
  <c r="X34" i="13"/>
  <c r="Z34" i="13" s="1"/>
  <c r="W34" i="13"/>
  <c r="V34" i="13"/>
  <c r="U34" i="13"/>
  <c r="T34" i="13"/>
  <c r="S34" i="13"/>
  <c r="S40" i="13" s="1"/>
  <c r="R34" i="13"/>
  <c r="Q34" i="13"/>
  <c r="Q40" i="13" s="1"/>
  <c r="P34" i="13"/>
  <c r="O34" i="13"/>
  <c r="N34" i="13"/>
  <c r="M34" i="13"/>
  <c r="M40" i="13" s="1"/>
  <c r="L34" i="13"/>
  <c r="K34" i="13"/>
  <c r="K40" i="13" s="1"/>
  <c r="J34" i="13"/>
  <c r="I34" i="13"/>
  <c r="H34" i="13"/>
  <c r="G34" i="13"/>
  <c r="F34" i="13"/>
  <c r="E34" i="13"/>
  <c r="D34" i="13"/>
  <c r="C34" i="13"/>
  <c r="C40" i="13" s="1"/>
  <c r="AA34" i="14"/>
  <c r="Y34" i="14"/>
  <c r="X34" i="14"/>
  <c r="Z34" i="14" s="1"/>
  <c r="W34" i="14"/>
  <c r="V34" i="14"/>
  <c r="U34" i="14"/>
  <c r="U40" i="14" s="1"/>
  <c r="T34" i="14"/>
  <c r="S34" i="14"/>
  <c r="R34" i="14"/>
  <c r="R40" i="14" s="1"/>
  <c r="Q34" i="14"/>
  <c r="Q40" i="14" s="1"/>
  <c r="P34" i="14"/>
  <c r="O34" i="14"/>
  <c r="N34" i="14"/>
  <c r="M34" i="14"/>
  <c r="L34" i="14"/>
  <c r="K34" i="14"/>
  <c r="J34" i="14"/>
  <c r="I34" i="14"/>
  <c r="H34" i="14"/>
  <c r="G34" i="14"/>
  <c r="F34" i="14"/>
  <c r="E34" i="14"/>
  <c r="E40" i="14" s="1"/>
  <c r="D34" i="14"/>
  <c r="C34" i="14"/>
  <c r="AA34" i="15"/>
  <c r="AA40" i="15" s="1"/>
  <c r="Y34" i="15"/>
  <c r="X34" i="15"/>
  <c r="Z34" i="15" s="1"/>
  <c r="W34" i="15"/>
  <c r="W40" i="15" s="1"/>
  <c r="V34" i="15"/>
  <c r="U34" i="15"/>
  <c r="T34" i="15"/>
  <c r="S34" i="15"/>
  <c r="S40" i="15" s="1"/>
  <c r="R34" i="15"/>
  <c r="Q34" i="15"/>
  <c r="Q40" i="15" s="1"/>
  <c r="P34" i="15"/>
  <c r="O34" i="15"/>
  <c r="O40" i="15" s="1"/>
  <c r="N34" i="15"/>
  <c r="M34" i="15"/>
  <c r="M40" i="15" s="1"/>
  <c r="L34" i="15"/>
  <c r="K34" i="15"/>
  <c r="K40" i="15" s="1"/>
  <c r="J34" i="15"/>
  <c r="I34" i="15"/>
  <c r="H34" i="15"/>
  <c r="G34" i="15"/>
  <c r="G40" i="15" s="1"/>
  <c r="F34" i="15"/>
  <c r="E34" i="15"/>
  <c r="E40" i="15" s="1"/>
  <c r="D34" i="15"/>
  <c r="C34" i="15"/>
  <c r="C40" i="15" s="1"/>
  <c r="AA34" i="16"/>
  <c r="Y34" i="16"/>
  <c r="X34" i="16"/>
  <c r="Z34" i="16" s="1"/>
  <c r="W34" i="16"/>
  <c r="V34" i="16"/>
  <c r="V40" i="16" s="1"/>
  <c r="U34" i="16"/>
  <c r="T34" i="16"/>
  <c r="S34" i="16"/>
  <c r="S40" i="16" s="1"/>
  <c r="R34" i="16"/>
  <c r="R40" i="16" s="1"/>
  <c r="Q34" i="16"/>
  <c r="P34" i="16"/>
  <c r="P40" i="16" s="1"/>
  <c r="O34" i="16"/>
  <c r="O40" i="16" s="1"/>
  <c r="N34" i="16"/>
  <c r="N40" i="16" s="1"/>
  <c r="M34" i="16"/>
  <c r="L34" i="16"/>
  <c r="L40" i="16" s="1"/>
  <c r="K34" i="16"/>
  <c r="K40" i="16" s="1"/>
  <c r="J34" i="16"/>
  <c r="J40" i="16" s="1"/>
  <c r="I34" i="16"/>
  <c r="H34" i="16"/>
  <c r="H40" i="16" s="1"/>
  <c r="G34" i="16"/>
  <c r="G40" i="16" s="1"/>
  <c r="F34" i="16"/>
  <c r="F40" i="16" s="1"/>
  <c r="E34" i="16"/>
  <c r="D34" i="16"/>
  <c r="C34" i="16"/>
  <c r="C40" i="16" s="1"/>
  <c r="AA34" i="17"/>
  <c r="Y34" i="17"/>
  <c r="Y40" i="17" s="1"/>
  <c r="X34" i="17"/>
  <c r="X40" i="17" s="1"/>
  <c r="Z40" i="17" s="1"/>
  <c r="W34" i="17"/>
  <c r="V34" i="17"/>
  <c r="U34" i="17"/>
  <c r="U40" i="17" s="1"/>
  <c r="T34" i="17"/>
  <c r="T40" i="17" s="1"/>
  <c r="S34" i="17"/>
  <c r="R34" i="17"/>
  <c r="R40" i="17" s="1"/>
  <c r="Q34" i="17"/>
  <c r="Q40" i="17" s="1"/>
  <c r="P34" i="17"/>
  <c r="O34" i="17"/>
  <c r="N34" i="17"/>
  <c r="M34" i="17"/>
  <c r="M40" i="17" s="1"/>
  <c r="L34" i="17"/>
  <c r="L40" i="17" s="1"/>
  <c r="K34" i="17"/>
  <c r="J34" i="17"/>
  <c r="J40" i="17" s="1"/>
  <c r="I34" i="17"/>
  <c r="I40" i="17" s="1"/>
  <c r="H34" i="17"/>
  <c r="G34" i="17"/>
  <c r="F34" i="17"/>
  <c r="F40" i="17" s="1"/>
  <c r="E34" i="17"/>
  <c r="E40" i="17" s="1"/>
  <c r="D34" i="17"/>
  <c r="D40" i="17" s="1"/>
  <c r="C34" i="17"/>
  <c r="AA34" i="18"/>
  <c r="AA40" i="18" s="1"/>
  <c r="Y34" i="18"/>
  <c r="X34" i="18"/>
  <c r="W34" i="18"/>
  <c r="W40" i="18" s="1"/>
  <c r="V34" i="18"/>
  <c r="V40" i="18" s="1"/>
  <c r="U34" i="18"/>
  <c r="T34" i="18"/>
  <c r="T40" i="18" s="1"/>
  <c r="S34" i="18"/>
  <c r="S40" i="18" s="1"/>
  <c r="R34" i="18"/>
  <c r="R40" i="18" s="1"/>
  <c r="Q34" i="18"/>
  <c r="P34" i="18"/>
  <c r="O34" i="18"/>
  <c r="O40" i="18" s="1"/>
  <c r="N34" i="18"/>
  <c r="N40" i="18" s="1"/>
  <c r="M34" i="18"/>
  <c r="L34" i="18"/>
  <c r="L40" i="18" s="1"/>
  <c r="K34" i="18"/>
  <c r="K40" i="18" s="1"/>
  <c r="J34" i="18"/>
  <c r="J40" i="18" s="1"/>
  <c r="I34" i="18"/>
  <c r="H34" i="18"/>
  <c r="H40" i="18" s="1"/>
  <c r="G34" i="18"/>
  <c r="G40" i="18" s="1"/>
  <c r="F34" i="18"/>
  <c r="E34" i="18"/>
  <c r="D34" i="18"/>
  <c r="D40" i="18" s="1"/>
  <c r="C34" i="18"/>
  <c r="C40" i="18" s="1"/>
  <c r="AA34" i="19"/>
  <c r="Y34" i="19"/>
  <c r="Y40" i="19" s="1"/>
  <c r="X34" i="19"/>
  <c r="W34" i="19"/>
  <c r="V34" i="19"/>
  <c r="V40" i="19" s="1"/>
  <c r="U34" i="19"/>
  <c r="U40" i="19" s="1"/>
  <c r="T34" i="19"/>
  <c r="T40" i="19" s="1"/>
  <c r="S34" i="19"/>
  <c r="R34" i="19"/>
  <c r="R40" i="19" s="1"/>
  <c r="Q34" i="19"/>
  <c r="Q40" i="19" s="1"/>
  <c r="P34" i="19"/>
  <c r="O34" i="19"/>
  <c r="N34" i="19"/>
  <c r="N40" i="19" s="1"/>
  <c r="M34" i="19"/>
  <c r="L34" i="19"/>
  <c r="L40" i="19" s="1"/>
  <c r="K34" i="19"/>
  <c r="J34" i="19"/>
  <c r="J40" i="19" s="1"/>
  <c r="I34" i="19"/>
  <c r="I40" i="19" s="1"/>
  <c r="H34" i="19"/>
  <c r="H40" i="19" s="1"/>
  <c r="G34" i="19"/>
  <c r="F34" i="19"/>
  <c r="E34" i="19"/>
  <c r="D34" i="19"/>
  <c r="D40" i="19" s="1"/>
  <c r="C34" i="19"/>
  <c r="AA34" i="20"/>
  <c r="AA40" i="20" s="1"/>
  <c r="Y34" i="20"/>
  <c r="X34" i="20"/>
  <c r="X40" i="20" s="1"/>
  <c r="W34" i="20"/>
  <c r="W40" i="20" s="1"/>
  <c r="V34" i="20"/>
  <c r="V40" i="20" s="1"/>
  <c r="U34" i="20"/>
  <c r="T34" i="20"/>
  <c r="T40" i="20" s="1"/>
  <c r="S34" i="20"/>
  <c r="S40" i="20" s="1"/>
  <c r="R34" i="20"/>
  <c r="R40" i="20" s="1"/>
  <c r="Q34" i="20"/>
  <c r="P34" i="20"/>
  <c r="O34" i="20"/>
  <c r="O40" i="20" s="1"/>
  <c r="N34" i="20"/>
  <c r="N40" i="20" s="1"/>
  <c r="M34" i="20"/>
  <c r="L34" i="20"/>
  <c r="L40" i="20" s="1"/>
  <c r="K34" i="20"/>
  <c r="K40" i="20" s="1"/>
  <c r="J34" i="20"/>
  <c r="I34" i="20"/>
  <c r="H34" i="20"/>
  <c r="G34" i="20"/>
  <c r="G40" i="20" s="1"/>
  <c r="F34" i="20"/>
  <c r="E34" i="20"/>
  <c r="D34" i="20"/>
  <c r="D40" i="20" s="1"/>
  <c r="C34" i="20"/>
  <c r="C40" i="20" s="1"/>
  <c r="AA34" i="21"/>
  <c r="Y34" i="21"/>
  <c r="Y40" i="21" s="1"/>
  <c r="X34" i="21"/>
  <c r="W34" i="21"/>
  <c r="V34" i="21"/>
  <c r="U34" i="21"/>
  <c r="U40" i="21" s="1"/>
  <c r="T34" i="21"/>
  <c r="T40" i="21" s="1"/>
  <c r="S34" i="21"/>
  <c r="R34" i="21"/>
  <c r="R40" i="21" s="1"/>
  <c r="Q34" i="21"/>
  <c r="Q40" i="21" s="1"/>
  <c r="P34" i="21"/>
  <c r="P40" i="21" s="1"/>
  <c r="O34" i="21"/>
  <c r="N34" i="21"/>
  <c r="N40" i="21" s="1"/>
  <c r="M34" i="21"/>
  <c r="L34" i="21"/>
  <c r="L40" i="21" s="1"/>
  <c r="K34" i="21"/>
  <c r="J34" i="21"/>
  <c r="J40" i="21" s="1"/>
  <c r="I34" i="21"/>
  <c r="I40" i="21" s="1"/>
  <c r="H34" i="21"/>
  <c r="H40" i="21" s="1"/>
  <c r="G34" i="21"/>
  <c r="F34" i="21"/>
  <c r="F40" i="21" s="1"/>
  <c r="E34" i="21"/>
  <c r="E40" i="21" s="1"/>
  <c r="D34" i="21"/>
  <c r="D40" i="21" s="1"/>
  <c r="C34" i="21"/>
  <c r="AA34" i="22"/>
  <c r="Y34" i="22"/>
  <c r="X34" i="22"/>
  <c r="X40" i="22" s="1"/>
  <c r="W34" i="22"/>
  <c r="V34" i="22"/>
  <c r="V40" i="22" s="1"/>
  <c r="U34" i="22"/>
  <c r="T34" i="22"/>
  <c r="T40" i="22" s="1"/>
  <c r="S34" i="22"/>
  <c r="S40" i="22" s="1"/>
  <c r="R34" i="22"/>
  <c r="R40" i="22" s="1"/>
  <c r="Q34" i="22"/>
  <c r="P34" i="22"/>
  <c r="O34" i="22"/>
  <c r="N34" i="22"/>
  <c r="N40" i="22" s="1"/>
  <c r="M34" i="22"/>
  <c r="L34" i="22"/>
  <c r="L40" i="22" s="1"/>
  <c r="K34" i="22"/>
  <c r="K40" i="22" s="1"/>
  <c r="J34" i="22"/>
  <c r="J40" i="22" s="1"/>
  <c r="I34" i="22"/>
  <c r="H34" i="22"/>
  <c r="H40" i="22" s="1"/>
  <c r="G34" i="22"/>
  <c r="G40" i="22" s="1"/>
  <c r="F34" i="22"/>
  <c r="E34" i="22"/>
  <c r="D34" i="22"/>
  <c r="D40" i="22" s="1"/>
  <c r="C34" i="22"/>
  <c r="C40" i="22" s="1"/>
  <c r="AA34" i="23"/>
  <c r="Y34" i="23"/>
  <c r="Y40" i="23" s="1"/>
  <c r="X34" i="23"/>
  <c r="Z34" i="23" s="1"/>
  <c r="W34" i="23"/>
  <c r="V34" i="23"/>
  <c r="V40" i="23" s="1"/>
  <c r="U34" i="23"/>
  <c r="U40" i="23" s="1"/>
  <c r="T34" i="23"/>
  <c r="T40" i="23" s="1"/>
  <c r="S34" i="23"/>
  <c r="R34" i="23"/>
  <c r="Q34" i="23"/>
  <c r="Q40" i="23" s="1"/>
  <c r="P34" i="23"/>
  <c r="O34" i="23"/>
  <c r="N34" i="23"/>
  <c r="N40" i="23" s="1"/>
  <c r="M34" i="23"/>
  <c r="M40" i="23" s="1"/>
  <c r="L34" i="23"/>
  <c r="L40" i="23" s="1"/>
  <c r="K34" i="23"/>
  <c r="J34" i="23"/>
  <c r="J40" i="23" s="1"/>
  <c r="I34" i="23"/>
  <c r="I40" i="23" s="1"/>
  <c r="H34" i="23"/>
  <c r="G34" i="23"/>
  <c r="F34" i="23"/>
  <c r="F40" i="23" s="1"/>
  <c r="E34" i="23"/>
  <c r="D34" i="23"/>
  <c r="D40" i="23" s="1"/>
  <c r="C34" i="23"/>
  <c r="AA34" i="24"/>
  <c r="AA40" i="24" s="1"/>
  <c r="Y34" i="24"/>
  <c r="X34" i="24"/>
  <c r="X40" i="24" s="1"/>
  <c r="W34" i="24"/>
  <c r="V34" i="24"/>
  <c r="U34" i="24"/>
  <c r="T34" i="24"/>
  <c r="T40" i="24" s="1"/>
  <c r="S34" i="24"/>
  <c r="S40" i="24" s="1"/>
  <c r="R34" i="24"/>
  <c r="R40" i="24" s="1"/>
  <c r="Q34" i="24"/>
  <c r="P34" i="24"/>
  <c r="P40" i="24" s="1"/>
  <c r="O34" i="24"/>
  <c r="O40" i="24" s="1"/>
  <c r="N34" i="24"/>
  <c r="N40" i="24" s="1"/>
  <c r="M34" i="24"/>
  <c r="L34" i="24"/>
  <c r="L40" i="24" s="1"/>
  <c r="K34" i="24"/>
  <c r="K40" i="24" s="1"/>
  <c r="J34" i="24"/>
  <c r="J40" i="24" s="1"/>
  <c r="I34" i="24"/>
  <c r="H34" i="24"/>
  <c r="G34" i="24"/>
  <c r="G40" i="24" s="1"/>
  <c r="F34" i="24"/>
  <c r="F40" i="24" s="1"/>
  <c r="E34" i="24"/>
  <c r="D34" i="24"/>
  <c r="D40" i="24" s="1"/>
  <c r="C34" i="24"/>
  <c r="C40" i="24" s="1"/>
  <c r="AA34" i="1"/>
  <c r="Y34" i="1"/>
  <c r="X34" i="1"/>
  <c r="Z34" i="1" s="1"/>
  <c r="W34" i="1"/>
  <c r="V34" i="1"/>
  <c r="U34" i="1"/>
  <c r="T34" i="1"/>
  <c r="T40" i="1" s="1"/>
  <c r="S34" i="1"/>
  <c r="R34" i="1"/>
  <c r="Q34" i="1"/>
  <c r="P34" i="1"/>
  <c r="P40" i="1" s="1"/>
  <c r="O34" i="1"/>
  <c r="N34" i="1"/>
  <c r="N40" i="1" s="1"/>
  <c r="M34" i="1"/>
  <c r="L34" i="1"/>
  <c r="L40" i="1" s="1"/>
  <c r="K34" i="1"/>
  <c r="J34" i="1"/>
  <c r="J40" i="1" s="1"/>
  <c r="I34" i="1"/>
  <c r="I40" i="1" s="1"/>
  <c r="H34" i="1"/>
  <c r="G34" i="1"/>
  <c r="F34" i="1"/>
  <c r="F40" i="1" s="1"/>
  <c r="E34" i="1"/>
  <c r="D34" i="1"/>
  <c r="D40" i="1" s="1"/>
  <c r="C34" i="1"/>
  <c r="AA24" i="2"/>
  <c r="Z24" i="2"/>
  <c r="Y24" i="2"/>
  <c r="X24" i="2"/>
  <c r="W24" i="2"/>
  <c r="V24" i="2"/>
  <c r="U24" i="2"/>
  <c r="T24" i="2"/>
  <c r="S24" i="2"/>
  <c r="R24" i="2"/>
  <c r="R25" i="2" s="1"/>
  <c r="Q24" i="2"/>
  <c r="P24" i="2"/>
  <c r="O24" i="2"/>
  <c r="N24" i="2"/>
  <c r="M24" i="2"/>
  <c r="L24" i="2"/>
  <c r="K24" i="2"/>
  <c r="J24" i="2"/>
  <c r="J25" i="2" s="1"/>
  <c r="I24" i="2"/>
  <c r="H24" i="2"/>
  <c r="G24" i="2"/>
  <c r="F24" i="2"/>
  <c r="E24" i="2"/>
  <c r="D24" i="2"/>
  <c r="C24" i="2"/>
  <c r="AA25" i="3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O25" i="5"/>
  <c r="O42" i="5" s="1"/>
  <c r="AA24" i="5"/>
  <c r="Y24" i="5"/>
  <c r="X24" i="5"/>
  <c r="Z24" i="5" s="1"/>
  <c r="W24" i="5"/>
  <c r="V24" i="5"/>
  <c r="U24" i="5"/>
  <c r="T24" i="5"/>
  <c r="T25" i="5" s="1"/>
  <c r="S24" i="5"/>
  <c r="R24" i="5"/>
  <c r="Q24" i="5"/>
  <c r="P24" i="5"/>
  <c r="O24" i="5"/>
  <c r="N24" i="5"/>
  <c r="M24" i="5"/>
  <c r="L24" i="5"/>
  <c r="L25" i="5" s="1"/>
  <c r="K24" i="5"/>
  <c r="J24" i="5"/>
  <c r="I24" i="5"/>
  <c r="H24" i="5"/>
  <c r="G24" i="5"/>
  <c r="F24" i="5"/>
  <c r="E24" i="5"/>
  <c r="D24" i="5"/>
  <c r="D25" i="5" s="1"/>
  <c r="C24" i="5"/>
  <c r="AA24" i="6"/>
  <c r="Y24" i="6"/>
  <c r="X24" i="6"/>
  <c r="W24" i="6"/>
  <c r="V24" i="6"/>
  <c r="V25" i="6" s="1"/>
  <c r="U24" i="6"/>
  <c r="T24" i="6"/>
  <c r="S24" i="6"/>
  <c r="R24" i="6"/>
  <c r="Q24" i="6"/>
  <c r="P24" i="6"/>
  <c r="O24" i="6"/>
  <c r="N24" i="6"/>
  <c r="N25" i="6" s="1"/>
  <c r="M24" i="6"/>
  <c r="L24" i="6"/>
  <c r="K24" i="6"/>
  <c r="J24" i="6"/>
  <c r="I24" i="6"/>
  <c r="H24" i="6"/>
  <c r="G24" i="6"/>
  <c r="F24" i="6"/>
  <c r="F25" i="6" s="1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G25" i="9" s="1"/>
  <c r="G42" i="9" s="1"/>
  <c r="F24" i="9"/>
  <c r="E24" i="9"/>
  <c r="D24" i="9"/>
  <c r="C24" i="9"/>
  <c r="AA24" i="10"/>
  <c r="Y24" i="10"/>
  <c r="X24" i="10"/>
  <c r="W24" i="10"/>
  <c r="W25" i="10" s="1"/>
  <c r="V24" i="10"/>
  <c r="U24" i="10"/>
  <c r="T24" i="10"/>
  <c r="S24" i="10"/>
  <c r="R24" i="10"/>
  <c r="Q24" i="10"/>
  <c r="P24" i="10"/>
  <c r="O24" i="10"/>
  <c r="O25" i="10" s="1"/>
  <c r="N24" i="10"/>
  <c r="M24" i="10"/>
  <c r="L24" i="10"/>
  <c r="K24" i="10"/>
  <c r="J24" i="10"/>
  <c r="I24" i="10"/>
  <c r="H24" i="10"/>
  <c r="G24" i="10"/>
  <c r="G25" i="10" s="1"/>
  <c r="F24" i="10"/>
  <c r="E24" i="10"/>
  <c r="D24" i="10"/>
  <c r="C24" i="10"/>
  <c r="AA24" i="11"/>
  <c r="Y24" i="11"/>
  <c r="X24" i="11"/>
  <c r="Z24" i="11" s="1"/>
  <c r="W24" i="11"/>
  <c r="W25" i="11" s="1"/>
  <c r="W42" i="11" s="1"/>
  <c r="V24" i="11"/>
  <c r="U24" i="11"/>
  <c r="T24" i="11"/>
  <c r="S24" i="11"/>
  <c r="R24" i="11"/>
  <c r="Q24" i="11"/>
  <c r="P24" i="11"/>
  <c r="O24" i="11"/>
  <c r="O25" i="11" s="1"/>
  <c r="O42" i="11" s="1"/>
  <c r="N24" i="11"/>
  <c r="M24" i="11"/>
  <c r="L24" i="11"/>
  <c r="K24" i="11"/>
  <c r="J24" i="11"/>
  <c r="I24" i="11"/>
  <c r="H24" i="11"/>
  <c r="G24" i="11"/>
  <c r="G25" i="11" s="1"/>
  <c r="F24" i="11"/>
  <c r="E24" i="11"/>
  <c r="D24" i="11"/>
  <c r="C24" i="11"/>
  <c r="AA24" i="12"/>
  <c r="Y24" i="12"/>
  <c r="X24" i="12"/>
  <c r="W24" i="12"/>
  <c r="W25" i="12" s="1"/>
  <c r="V24" i="12"/>
  <c r="U24" i="12"/>
  <c r="T24" i="12"/>
  <c r="S24" i="12"/>
  <c r="R24" i="12"/>
  <c r="Q24" i="12"/>
  <c r="P24" i="12"/>
  <c r="O24" i="12"/>
  <c r="O25" i="12" s="1"/>
  <c r="N24" i="12"/>
  <c r="M24" i="12"/>
  <c r="L24" i="12"/>
  <c r="K24" i="12"/>
  <c r="J24" i="12"/>
  <c r="I24" i="12"/>
  <c r="H24" i="12"/>
  <c r="G24" i="12"/>
  <c r="G25" i="12" s="1"/>
  <c r="F24" i="12"/>
  <c r="E24" i="12"/>
  <c r="D24" i="12"/>
  <c r="C24" i="12"/>
  <c r="AA24" i="13"/>
  <c r="Y24" i="13"/>
  <c r="X24" i="13"/>
  <c r="X25" i="13" s="1"/>
  <c r="W24" i="13"/>
  <c r="V24" i="13"/>
  <c r="U24" i="13"/>
  <c r="T24" i="13"/>
  <c r="S24" i="13"/>
  <c r="R24" i="13"/>
  <c r="Q24" i="13"/>
  <c r="P24" i="13"/>
  <c r="P25" i="13" s="1"/>
  <c r="O24" i="13"/>
  <c r="N24" i="13"/>
  <c r="M24" i="13"/>
  <c r="L24" i="13"/>
  <c r="K24" i="13"/>
  <c r="J24" i="13"/>
  <c r="I24" i="13"/>
  <c r="H24" i="13"/>
  <c r="H25" i="13" s="1"/>
  <c r="G24" i="13"/>
  <c r="F24" i="13"/>
  <c r="E24" i="13"/>
  <c r="D24" i="13"/>
  <c r="C24" i="13"/>
  <c r="AA24" i="14"/>
  <c r="Y24" i="14"/>
  <c r="X24" i="14"/>
  <c r="X25" i="14" s="1"/>
  <c r="W24" i="14"/>
  <c r="V24" i="14"/>
  <c r="U24" i="14"/>
  <c r="T24" i="14"/>
  <c r="S24" i="14"/>
  <c r="R24" i="14"/>
  <c r="Q24" i="14"/>
  <c r="P24" i="14"/>
  <c r="P25" i="14" s="1"/>
  <c r="O24" i="14"/>
  <c r="N24" i="14"/>
  <c r="M24" i="14"/>
  <c r="L24" i="14"/>
  <c r="K24" i="14"/>
  <c r="J24" i="14"/>
  <c r="I24" i="14"/>
  <c r="H24" i="14"/>
  <c r="H25" i="14" s="1"/>
  <c r="G24" i="14"/>
  <c r="F24" i="14"/>
  <c r="E24" i="14"/>
  <c r="D24" i="14"/>
  <c r="C24" i="14"/>
  <c r="P25" i="15"/>
  <c r="AA24" i="15"/>
  <c r="Y24" i="15"/>
  <c r="X24" i="15"/>
  <c r="W24" i="15"/>
  <c r="V24" i="15"/>
  <c r="V25" i="15" s="1"/>
  <c r="U24" i="15"/>
  <c r="T24" i="15"/>
  <c r="S24" i="15"/>
  <c r="R24" i="15"/>
  <c r="Q24" i="15"/>
  <c r="P24" i="15"/>
  <c r="O24" i="15"/>
  <c r="N24" i="15"/>
  <c r="N25" i="15" s="1"/>
  <c r="M24" i="15"/>
  <c r="L24" i="15"/>
  <c r="K24" i="15"/>
  <c r="J24" i="15"/>
  <c r="I24" i="15"/>
  <c r="H24" i="15"/>
  <c r="G24" i="15"/>
  <c r="F24" i="15"/>
  <c r="F25" i="15" s="1"/>
  <c r="E24" i="15"/>
  <c r="D24" i="15"/>
  <c r="C24" i="15"/>
  <c r="F25" i="16"/>
  <c r="F42" i="16" s="1"/>
  <c r="AA24" i="16"/>
  <c r="Y24" i="16"/>
  <c r="X24" i="16"/>
  <c r="W24" i="16"/>
  <c r="V24" i="16"/>
  <c r="U24" i="16"/>
  <c r="T24" i="16"/>
  <c r="S24" i="16"/>
  <c r="S25" i="16" s="1"/>
  <c r="S42" i="16" s="1"/>
  <c r="R24" i="16"/>
  <c r="Q24" i="16"/>
  <c r="P24" i="16"/>
  <c r="O24" i="16"/>
  <c r="N24" i="16"/>
  <c r="M24" i="16"/>
  <c r="L24" i="16"/>
  <c r="K24" i="16"/>
  <c r="K25" i="16" s="1"/>
  <c r="K42" i="16" s="1"/>
  <c r="J24" i="16"/>
  <c r="I24" i="16"/>
  <c r="H24" i="16"/>
  <c r="G24" i="16"/>
  <c r="F24" i="16"/>
  <c r="E24" i="16"/>
  <c r="D24" i="16"/>
  <c r="C24" i="16"/>
  <c r="C25" i="16" s="1"/>
  <c r="C42" i="16" s="1"/>
  <c r="AA24" i="17"/>
  <c r="Z24" i="17"/>
  <c r="Y24" i="17"/>
  <c r="X24" i="17"/>
  <c r="W24" i="17"/>
  <c r="V24" i="17"/>
  <c r="U24" i="17"/>
  <c r="T24" i="17"/>
  <c r="S24" i="17"/>
  <c r="R24" i="17"/>
  <c r="R25" i="17" s="1"/>
  <c r="R42" i="17" s="1"/>
  <c r="Q24" i="17"/>
  <c r="P24" i="17"/>
  <c r="O24" i="17"/>
  <c r="N24" i="17"/>
  <c r="M24" i="17"/>
  <c r="L24" i="17"/>
  <c r="K24" i="17"/>
  <c r="J24" i="17"/>
  <c r="J25" i="17" s="1"/>
  <c r="J42" i="17" s="1"/>
  <c r="I24" i="17"/>
  <c r="H24" i="17"/>
  <c r="G24" i="17"/>
  <c r="F24" i="17"/>
  <c r="E24" i="17"/>
  <c r="D24" i="17"/>
  <c r="C24" i="17"/>
  <c r="V25" i="18"/>
  <c r="V42" i="18" s="1"/>
  <c r="AA24" i="18"/>
  <c r="Y24" i="18"/>
  <c r="X24" i="18"/>
  <c r="W24" i="18"/>
  <c r="W25" i="18" s="1"/>
  <c r="W42" i="18" s="1"/>
  <c r="V24" i="18"/>
  <c r="U24" i="18"/>
  <c r="T24" i="18"/>
  <c r="S24" i="18"/>
  <c r="R24" i="18"/>
  <c r="Q24" i="18"/>
  <c r="P24" i="18"/>
  <c r="O24" i="18"/>
  <c r="O25" i="18" s="1"/>
  <c r="O42" i="18" s="1"/>
  <c r="N24" i="18"/>
  <c r="M24" i="18"/>
  <c r="L24" i="18"/>
  <c r="K24" i="18"/>
  <c r="J24" i="18"/>
  <c r="I24" i="18"/>
  <c r="H24" i="18"/>
  <c r="G24" i="18"/>
  <c r="G25" i="18" s="1"/>
  <c r="G42" i="18" s="1"/>
  <c r="F24" i="18"/>
  <c r="E24" i="18"/>
  <c r="D24" i="18"/>
  <c r="C24" i="18"/>
  <c r="L25" i="19"/>
  <c r="L42" i="19" s="1"/>
  <c r="AA24" i="19"/>
  <c r="Y24" i="19"/>
  <c r="X24" i="19"/>
  <c r="Z24" i="19" s="1"/>
  <c r="W24" i="19"/>
  <c r="V24" i="19"/>
  <c r="V25" i="19" s="1"/>
  <c r="V42" i="19" s="1"/>
  <c r="U24" i="19"/>
  <c r="T24" i="19"/>
  <c r="S24" i="19"/>
  <c r="R24" i="19"/>
  <c r="Q24" i="19"/>
  <c r="P24" i="19"/>
  <c r="O24" i="19"/>
  <c r="N24" i="19"/>
  <c r="N25" i="19" s="1"/>
  <c r="N42" i="19" s="1"/>
  <c r="M24" i="19"/>
  <c r="L24" i="19"/>
  <c r="K24" i="19"/>
  <c r="J24" i="19"/>
  <c r="I24" i="19"/>
  <c r="H24" i="19"/>
  <c r="G24" i="19"/>
  <c r="F24" i="19"/>
  <c r="F25" i="19" s="1"/>
  <c r="F42" i="19" s="1"/>
  <c r="E24" i="19"/>
  <c r="D24" i="19"/>
  <c r="C24" i="19"/>
  <c r="F25" i="20"/>
  <c r="F42" i="20" s="1"/>
  <c r="AA24" i="20"/>
  <c r="Y24" i="20"/>
  <c r="X24" i="20"/>
  <c r="W24" i="20"/>
  <c r="V24" i="20"/>
  <c r="U24" i="20"/>
  <c r="T24" i="20"/>
  <c r="S24" i="20"/>
  <c r="S25" i="20" s="1"/>
  <c r="S42" i="20" s="1"/>
  <c r="R24" i="20"/>
  <c r="Q24" i="20"/>
  <c r="P24" i="20"/>
  <c r="O24" i="20"/>
  <c r="N24" i="20"/>
  <c r="M24" i="20"/>
  <c r="L24" i="20"/>
  <c r="K24" i="20"/>
  <c r="K25" i="20" s="1"/>
  <c r="K42" i="20" s="1"/>
  <c r="J24" i="20"/>
  <c r="I24" i="20"/>
  <c r="H24" i="20"/>
  <c r="G24" i="20"/>
  <c r="F24" i="20"/>
  <c r="E24" i="20"/>
  <c r="D24" i="20"/>
  <c r="C24" i="20"/>
  <c r="C25" i="20" s="1"/>
  <c r="C42" i="20" s="1"/>
  <c r="AA24" i="21"/>
  <c r="Y24" i="21"/>
  <c r="Y25" i="21" s="1"/>
  <c r="Y42" i="21" s="1"/>
  <c r="X24" i="21"/>
  <c r="W24" i="21"/>
  <c r="V24" i="21"/>
  <c r="U24" i="21"/>
  <c r="T24" i="21"/>
  <c r="S24" i="21"/>
  <c r="R24" i="21"/>
  <c r="Q24" i="21"/>
  <c r="Q25" i="21" s="1"/>
  <c r="Q42" i="21" s="1"/>
  <c r="P24" i="21"/>
  <c r="O24" i="21"/>
  <c r="N24" i="21"/>
  <c r="M24" i="21"/>
  <c r="L24" i="21"/>
  <c r="K24" i="21"/>
  <c r="J24" i="21"/>
  <c r="I24" i="21"/>
  <c r="I25" i="21" s="1"/>
  <c r="H24" i="21"/>
  <c r="G24" i="21"/>
  <c r="F24" i="21"/>
  <c r="E24" i="21"/>
  <c r="D24" i="21"/>
  <c r="C24" i="21"/>
  <c r="R25" i="22"/>
  <c r="R42" i="22" s="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L25" i="23"/>
  <c r="L42" i="23" s="1"/>
  <c r="H25" i="23"/>
  <c r="H42" i="23" s="1"/>
  <c r="AA24" i="23"/>
  <c r="Y24" i="23"/>
  <c r="X24" i="23"/>
  <c r="Z24" i="23" s="1"/>
  <c r="W24" i="23"/>
  <c r="V24" i="23"/>
  <c r="U24" i="23"/>
  <c r="U25" i="23" s="1"/>
  <c r="U42" i="23" s="1"/>
  <c r="T24" i="23"/>
  <c r="S24" i="23"/>
  <c r="R24" i="23"/>
  <c r="Q24" i="23"/>
  <c r="P24" i="23"/>
  <c r="O24" i="23"/>
  <c r="N24" i="23"/>
  <c r="M24" i="23"/>
  <c r="M25" i="23" s="1"/>
  <c r="M42" i="23" s="1"/>
  <c r="L24" i="23"/>
  <c r="K24" i="23"/>
  <c r="J24" i="23"/>
  <c r="I24" i="23"/>
  <c r="H24" i="23"/>
  <c r="G24" i="23"/>
  <c r="F24" i="23"/>
  <c r="E24" i="23"/>
  <c r="E25" i="23" s="1"/>
  <c r="D24" i="23"/>
  <c r="C24" i="23"/>
  <c r="AA24" i="24"/>
  <c r="AA25" i="24" s="1"/>
  <c r="AA42" i="24" s="1"/>
  <c r="Y24" i="24"/>
  <c r="X24" i="24"/>
  <c r="W24" i="24"/>
  <c r="V24" i="24"/>
  <c r="U24" i="24"/>
  <c r="T24" i="24"/>
  <c r="S24" i="24"/>
  <c r="S25" i="24" s="1"/>
  <c r="R24" i="24"/>
  <c r="Q24" i="24"/>
  <c r="P24" i="24"/>
  <c r="O24" i="24"/>
  <c r="N24" i="24"/>
  <c r="M24" i="24"/>
  <c r="L24" i="24"/>
  <c r="K24" i="24"/>
  <c r="K25" i="24" s="1"/>
  <c r="K42" i="24" s="1"/>
  <c r="J24" i="24"/>
  <c r="I24" i="24"/>
  <c r="H24" i="24"/>
  <c r="G24" i="24"/>
  <c r="F24" i="24"/>
  <c r="E24" i="24"/>
  <c r="D24" i="24"/>
  <c r="C24" i="24"/>
  <c r="C25" i="24" s="1"/>
  <c r="C42" i="24" s="1"/>
  <c r="AA24" i="1"/>
  <c r="Y24" i="1"/>
  <c r="Y25" i="1" s="1"/>
  <c r="X24" i="1"/>
  <c r="X25" i="1" s="1"/>
  <c r="W24" i="1"/>
  <c r="V24" i="1"/>
  <c r="U24" i="1"/>
  <c r="T24" i="1"/>
  <c r="S24" i="1"/>
  <c r="R24" i="1"/>
  <c r="Q24" i="1"/>
  <c r="Q25" i="1" s="1"/>
  <c r="P24" i="1"/>
  <c r="O24" i="1"/>
  <c r="N24" i="1"/>
  <c r="M24" i="1"/>
  <c r="L24" i="1"/>
  <c r="K24" i="1"/>
  <c r="J24" i="1"/>
  <c r="I24" i="1"/>
  <c r="I25" i="1" s="1"/>
  <c r="H24" i="1"/>
  <c r="G24" i="1"/>
  <c r="F24" i="1"/>
  <c r="E24" i="1"/>
  <c r="D24" i="1"/>
  <c r="C24" i="1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Y12" i="3"/>
  <c r="X12" i="3"/>
  <c r="W12" i="3"/>
  <c r="W25" i="3" s="1"/>
  <c r="W42" i="3" s="1"/>
  <c r="V12" i="3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O42" i="3" s="1"/>
  <c r="N12" i="3"/>
  <c r="N25" i="3" s="1"/>
  <c r="M12" i="3"/>
  <c r="L12" i="3"/>
  <c r="K12" i="3"/>
  <c r="K25" i="3" s="1"/>
  <c r="K42" i="3" s="1"/>
  <c r="J12" i="3"/>
  <c r="J25" i="3" s="1"/>
  <c r="J42" i="3" s="1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C12" i="4"/>
  <c r="AA12" i="5"/>
  <c r="AA25" i="5" s="1"/>
  <c r="AA42" i="5" s="1"/>
  <c r="Y12" i="5"/>
  <c r="X12" i="5"/>
  <c r="Z12" i="5" s="1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N12" i="5"/>
  <c r="M12" i="5"/>
  <c r="L12" i="5"/>
  <c r="K12" i="5"/>
  <c r="K25" i="5" s="1"/>
  <c r="K42" i="5" s="1"/>
  <c r="J12" i="5"/>
  <c r="I12" i="5"/>
  <c r="H12" i="5"/>
  <c r="G12" i="5"/>
  <c r="G25" i="5" s="1"/>
  <c r="G42" i="5" s="1"/>
  <c r="F12" i="5"/>
  <c r="E12" i="5"/>
  <c r="D12" i="5"/>
  <c r="C12" i="5"/>
  <c r="C25" i="5" s="1"/>
  <c r="C42" i="5" s="1"/>
  <c r="AA12" i="6"/>
  <c r="Z12" i="6"/>
  <c r="Y12" i="6"/>
  <c r="Y25" i="6" s="1"/>
  <c r="Y42" i="6" s="1"/>
  <c r="X12" i="6"/>
  <c r="W12" i="6"/>
  <c r="V12" i="6"/>
  <c r="U12" i="6"/>
  <c r="U25" i="6" s="1"/>
  <c r="U42" i="6" s="1"/>
  <c r="T12" i="6"/>
  <c r="S12" i="6"/>
  <c r="R12" i="6"/>
  <c r="Q12" i="6"/>
  <c r="Q25" i="6" s="1"/>
  <c r="Q42" i="6" s="1"/>
  <c r="P12" i="6"/>
  <c r="O12" i="6"/>
  <c r="N12" i="6"/>
  <c r="M12" i="6"/>
  <c r="M25" i="6" s="1"/>
  <c r="M42" i="6" s="1"/>
  <c r="L12" i="6"/>
  <c r="K12" i="6"/>
  <c r="J12" i="6"/>
  <c r="I12" i="6"/>
  <c r="I25" i="6" s="1"/>
  <c r="I42" i="6" s="1"/>
  <c r="H12" i="6"/>
  <c r="G12" i="6"/>
  <c r="F12" i="6"/>
  <c r="E12" i="6"/>
  <c r="E25" i="6" s="1"/>
  <c r="E42" i="6" s="1"/>
  <c r="D12" i="6"/>
  <c r="C12" i="6"/>
  <c r="AA12" i="7"/>
  <c r="AA25" i="7" s="1"/>
  <c r="AA42" i="7" s="1"/>
  <c r="Y12" i="7"/>
  <c r="X12" i="7"/>
  <c r="W12" i="7"/>
  <c r="W25" i="7" s="1"/>
  <c r="W42" i="7" s="1"/>
  <c r="V12" i="7"/>
  <c r="U12" i="7"/>
  <c r="T12" i="7"/>
  <c r="S12" i="7"/>
  <c r="S25" i="7" s="1"/>
  <c r="S42" i="7" s="1"/>
  <c r="R12" i="7"/>
  <c r="Q12" i="7"/>
  <c r="P12" i="7"/>
  <c r="O12" i="7"/>
  <c r="O25" i="7" s="1"/>
  <c r="O42" i="7" s="1"/>
  <c r="N12" i="7"/>
  <c r="M12" i="7"/>
  <c r="L12" i="7"/>
  <c r="K12" i="7"/>
  <c r="K25" i="7" s="1"/>
  <c r="K42" i="7" s="1"/>
  <c r="J12" i="7"/>
  <c r="I12" i="7"/>
  <c r="H12" i="7"/>
  <c r="G12" i="7"/>
  <c r="F12" i="7"/>
  <c r="E12" i="7"/>
  <c r="D12" i="7"/>
  <c r="C12" i="7"/>
  <c r="AA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X12" i="13"/>
  <c r="Z12" i="13" s="1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AA12" i="15"/>
  <c r="Y12" i="15"/>
  <c r="X12" i="15"/>
  <c r="Z12" i="15" s="1"/>
  <c r="W12" i="15"/>
  <c r="V12" i="15"/>
  <c r="U12" i="15"/>
  <c r="T12" i="15"/>
  <c r="T25" i="15" s="1"/>
  <c r="S12" i="15"/>
  <c r="R12" i="15"/>
  <c r="Q12" i="15"/>
  <c r="P12" i="15"/>
  <c r="O12" i="15"/>
  <c r="N12" i="15"/>
  <c r="M12" i="15"/>
  <c r="L12" i="15"/>
  <c r="L25" i="15" s="1"/>
  <c r="K12" i="15"/>
  <c r="J12" i="15"/>
  <c r="I12" i="15"/>
  <c r="H12" i="15"/>
  <c r="H25" i="15" s="1"/>
  <c r="G12" i="15"/>
  <c r="F12" i="15"/>
  <c r="E12" i="15"/>
  <c r="D12" i="15"/>
  <c r="D25" i="15" s="1"/>
  <c r="C12" i="15"/>
  <c r="AA12" i="16"/>
  <c r="Y12" i="16"/>
  <c r="X12" i="16"/>
  <c r="Z12" i="16" s="1"/>
  <c r="W12" i="16"/>
  <c r="V12" i="16"/>
  <c r="V25" i="16" s="1"/>
  <c r="V42" i="16" s="1"/>
  <c r="U12" i="16"/>
  <c r="T12" i="16"/>
  <c r="S12" i="16"/>
  <c r="R12" i="16"/>
  <c r="R25" i="16" s="1"/>
  <c r="R42" i="16" s="1"/>
  <c r="Q12" i="16"/>
  <c r="P12" i="16"/>
  <c r="O12" i="16"/>
  <c r="N12" i="16"/>
  <c r="N25" i="16" s="1"/>
  <c r="N42" i="16" s="1"/>
  <c r="M12" i="16"/>
  <c r="L12" i="16"/>
  <c r="K12" i="16"/>
  <c r="J12" i="16"/>
  <c r="J25" i="16" s="1"/>
  <c r="J42" i="16" s="1"/>
  <c r="I12" i="16"/>
  <c r="H12" i="16"/>
  <c r="G12" i="16"/>
  <c r="F12" i="16"/>
  <c r="E12" i="16"/>
  <c r="D12" i="16"/>
  <c r="C12" i="16"/>
  <c r="AA12" i="17"/>
  <c r="Y12" i="17"/>
  <c r="X12" i="17"/>
  <c r="Z12" i="17" s="1"/>
  <c r="W12" i="17"/>
  <c r="V12" i="17"/>
  <c r="U12" i="17"/>
  <c r="T12" i="17"/>
  <c r="T25" i="17" s="1"/>
  <c r="T42" i="17" s="1"/>
  <c r="S12" i="17"/>
  <c r="R12" i="17"/>
  <c r="Q12" i="17"/>
  <c r="P12" i="17"/>
  <c r="P25" i="17" s="1"/>
  <c r="P42" i="17" s="1"/>
  <c r="O12" i="17"/>
  <c r="N12" i="17"/>
  <c r="M12" i="17"/>
  <c r="L12" i="17"/>
  <c r="L25" i="17" s="1"/>
  <c r="L42" i="17" s="1"/>
  <c r="K12" i="17"/>
  <c r="J12" i="17"/>
  <c r="I12" i="17"/>
  <c r="H12" i="17"/>
  <c r="H25" i="17" s="1"/>
  <c r="H42" i="17" s="1"/>
  <c r="G12" i="17"/>
  <c r="F12" i="17"/>
  <c r="E12" i="17"/>
  <c r="D12" i="17"/>
  <c r="D25" i="17" s="1"/>
  <c r="D42" i="17" s="1"/>
  <c r="C12" i="17"/>
  <c r="AA12" i="18"/>
  <c r="Y12" i="18"/>
  <c r="X12" i="18"/>
  <c r="Z12" i="18" s="1"/>
  <c r="W12" i="18"/>
  <c r="V12" i="18"/>
  <c r="U12" i="18"/>
  <c r="T12" i="18"/>
  <c r="S12" i="18"/>
  <c r="R12" i="18"/>
  <c r="R25" i="18" s="1"/>
  <c r="R42" i="18" s="1"/>
  <c r="Q12" i="18"/>
  <c r="P12" i="18"/>
  <c r="O12" i="18"/>
  <c r="N12" i="18"/>
  <c r="N25" i="18" s="1"/>
  <c r="N42" i="18" s="1"/>
  <c r="M12" i="18"/>
  <c r="L12" i="18"/>
  <c r="K12" i="18"/>
  <c r="J12" i="18"/>
  <c r="J25" i="18" s="1"/>
  <c r="J42" i="18" s="1"/>
  <c r="I12" i="18"/>
  <c r="H12" i="18"/>
  <c r="G12" i="18"/>
  <c r="F12" i="18"/>
  <c r="F25" i="18" s="1"/>
  <c r="F42" i="18" s="1"/>
  <c r="E12" i="18"/>
  <c r="D12" i="18"/>
  <c r="C12" i="18"/>
  <c r="AA12" i="19"/>
  <c r="Y12" i="19"/>
  <c r="X12" i="19"/>
  <c r="Z12" i="19" s="1"/>
  <c r="W12" i="19"/>
  <c r="V12" i="19"/>
  <c r="U12" i="19"/>
  <c r="T12" i="19"/>
  <c r="T25" i="19" s="1"/>
  <c r="T42" i="19" s="1"/>
  <c r="S12" i="19"/>
  <c r="R12" i="19"/>
  <c r="Q12" i="19"/>
  <c r="P12" i="19"/>
  <c r="P25" i="19" s="1"/>
  <c r="P42" i="19" s="1"/>
  <c r="O12" i="19"/>
  <c r="N12" i="19"/>
  <c r="M12" i="19"/>
  <c r="L12" i="19"/>
  <c r="K12" i="19"/>
  <c r="J12" i="19"/>
  <c r="I12" i="19"/>
  <c r="H12" i="19"/>
  <c r="H25" i="19" s="1"/>
  <c r="H42" i="19" s="1"/>
  <c r="G12" i="19"/>
  <c r="F12" i="19"/>
  <c r="E12" i="19"/>
  <c r="D12" i="19"/>
  <c r="D25" i="19" s="1"/>
  <c r="D42" i="19" s="1"/>
  <c r="C12" i="19"/>
  <c r="AA12" i="20"/>
  <c r="Y12" i="20"/>
  <c r="X12" i="20"/>
  <c r="Z12" i="20" s="1"/>
  <c r="W12" i="20"/>
  <c r="V12" i="20"/>
  <c r="V25" i="20" s="1"/>
  <c r="V42" i="20" s="1"/>
  <c r="U12" i="20"/>
  <c r="T12" i="20"/>
  <c r="S12" i="20"/>
  <c r="R12" i="20"/>
  <c r="R25" i="20" s="1"/>
  <c r="R42" i="20" s="1"/>
  <c r="Q12" i="20"/>
  <c r="P12" i="20"/>
  <c r="O12" i="20"/>
  <c r="N12" i="20"/>
  <c r="N25" i="20" s="1"/>
  <c r="N42" i="20" s="1"/>
  <c r="M12" i="20"/>
  <c r="L12" i="20"/>
  <c r="K12" i="20"/>
  <c r="J12" i="20"/>
  <c r="J25" i="20" s="1"/>
  <c r="J42" i="20" s="1"/>
  <c r="I12" i="20"/>
  <c r="H12" i="20"/>
  <c r="G12" i="20"/>
  <c r="F12" i="20"/>
  <c r="E12" i="20"/>
  <c r="D12" i="20"/>
  <c r="C12" i="20"/>
  <c r="AA12" i="21"/>
  <c r="Y12" i="21"/>
  <c r="X12" i="21"/>
  <c r="Z12" i="21" s="1"/>
  <c r="W12" i="21"/>
  <c r="V12" i="21"/>
  <c r="U12" i="21"/>
  <c r="T12" i="21"/>
  <c r="T25" i="21" s="1"/>
  <c r="T42" i="21" s="1"/>
  <c r="S12" i="21"/>
  <c r="R12" i="21"/>
  <c r="Q12" i="21"/>
  <c r="P12" i="21"/>
  <c r="P25" i="21" s="1"/>
  <c r="P42" i="21" s="1"/>
  <c r="O12" i="21"/>
  <c r="N12" i="21"/>
  <c r="M12" i="21"/>
  <c r="L12" i="21"/>
  <c r="L25" i="21" s="1"/>
  <c r="L42" i="21" s="1"/>
  <c r="K12" i="21"/>
  <c r="J12" i="21"/>
  <c r="I12" i="21"/>
  <c r="H12" i="21"/>
  <c r="H25" i="21" s="1"/>
  <c r="H42" i="21" s="1"/>
  <c r="G12" i="21"/>
  <c r="F12" i="21"/>
  <c r="E12" i="21"/>
  <c r="D12" i="21"/>
  <c r="D25" i="21" s="1"/>
  <c r="D42" i="21" s="1"/>
  <c r="C12" i="21"/>
  <c r="AA12" i="22"/>
  <c r="Y12" i="22"/>
  <c r="X12" i="22"/>
  <c r="Z12" i="22" s="1"/>
  <c r="W12" i="22"/>
  <c r="V12" i="22"/>
  <c r="V25" i="22" s="1"/>
  <c r="V42" i="22" s="1"/>
  <c r="U12" i="22"/>
  <c r="T12" i="22"/>
  <c r="S12" i="22"/>
  <c r="R12" i="22"/>
  <c r="Q12" i="22"/>
  <c r="P12" i="22"/>
  <c r="O12" i="22"/>
  <c r="N12" i="22"/>
  <c r="N25" i="22" s="1"/>
  <c r="N42" i="22" s="1"/>
  <c r="M12" i="22"/>
  <c r="L12" i="22"/>
  <c r="K12" i="22"/>
  <c r="J12" i="22"/>
  <c r="J25" i="22" s="1"/>
  <c r="J42" i="22" s="1"/>
  <c r="I12" i="22"/>
  <c r="H12" i="22"/>
  <c r="G12" i="22"/>
  <c r="F12" i="22"/>
  <c r="F25" i="22" s="1"/>
  <c r="F42" i="22" s="1"/>
  <c r="E12" i="22"/>
  <c r="D12" i="22"/>
  <c r="C12" i="22"/>
  <c r="AA12" i="23"/>
  <c r="Y12" i="23"/>
  <c r="X12" i="23"/>
  <c r="Z12" i="23" s="1"/>
  <c r="W12" i="23"/>
  <c r="V12" i="23"/>
  <c r="U12" i="23"/>
  <c r="T12" i="23"/>
  <c r="T25" i="23" s="1"/>
  <c r="T42" i="23" s="1"/>
  <c r="S12" i="23"/>
  <c r="R12" i="23"/>
  <c r="Q12" i="23"/>
  <c r="P12" i="23"/>
  <c r="P25" i="23" s="1"/>
  <c r="P42" i="23" s="1"/>
  <c r="O12" i="23"/>
  <c r="N12" i="23"/>
  <c r="M12" i="23"/>
  <c r="L12" i="23"/>
  <c r="K12" i="23"/>
  <c r="J12" i="23"/>
  <c r="I12" i="23"/>
  <c r="H12" i="23"/>
  <c r="G12" i="23"/>
  <c r="F12" i="23"/>
  <c r="E12" i="23"/>
  <c r="D12" i="23"/>
  <c r="D25" i="23" s="1"/>
  <c r="D42" i="23" s="1"/>
  <c r="C12" i="23"/>
  <c r="AA12" i="24"/>
  <c r="Y12" i="24"/>
  <c r="X12" i="24"/>
  <c r="Z12" i="24" s="1"/>
  <c r="W12" i="24"/>
  <c r="V12" i="24"/>
  <c r="V25" i="24" s="1"/>
  <c r="V42" i="24" s="1"/>
  <c r="U12" i="24"/>
  <c r="T12" i="24"/>
  <c r="S12" i="24"/>
  <c r="R12" i="24"/>
  <c r="R25" i="24" s="1"/>
  <c r="R42" i="24" s="1"/>
  <c r="Q12" i="24"/>
  <c r="P12" i="24"/>
  <c r="O12" i="24"/>
  <c r="N12" i="24"/>
  <c r="N25" i="24" s="1"/>
  <c r="N42" i="24" s="1"/>
  <c r="M12" i="24"/>
  <c r="L12" i="24"/>
  <c r="K12" i="24"/>
  <c r="J12" i="24"/>
  <c r="J25" i="24" s="1"/>
  <c r="J42" i="24" s="1"/>
  <c r="I12" i="24"/>
  <c r="H12" i="24"/>
  <c r="G12" i="24"/>
  <c r="F12" i="24"/>
  <c r="F25" i="24" s="1"/>
  <c r="F42" i="24" s="1"/>
  <c r="E12" i="24"/>
  <c r="D12" i="24"/>
  <c r="C12" i="24"/>
  <c r="AA12" i="1"/>
  <c r="Y12" i="1"/>
  <c r="X12" i="1"/>
  <c r="Z12" i="1" s="1"/>
  <c r="W12" i="1"/>
  <c r="V12" i="1"/>
  <c r="U12" i="1"/>
  <c r="T12" i="1"/>
  <c r="T25" i="1" s="1"/>
  <c r="T42" i="1" s="1"/>
  <c r="S12" i="1"/>
  <c r="R12" i="1"/>
  <c r="Q12" i="1"/>
  <c r="P12" i="1"/>
  <c r="P25" i="1" s="1"/>
  <c r="P42" i="1" s="1"/>
  <c r="O12" i="1"/>
  <c r="N12" i="1"/>
  <c r="M12" i="1"/>
  <c r="L12" i="1"/>
  <c r="L25" i="1" s="1"/>
  <c r="L42" i="1" s="1"/>
  <c r="K12" i="1"/>
  <c r="J12" i="1"/>
  <c r="I12" i="1"/>
  <c r="H12" i="1"/>
  <c r="H25" i="1" s="1"/>
  <c r="H42" i="1" s="1"/>
  <c r="G12" i="1"/>
  <c r="F12" i="1"/>
  <c r="E12" i="1"/>
  <c r="D12" i="1"/>
  <c r="D25" i="1" s="1"/>
  <c r="D42" i="1" s="1"/>
  <c r="C12" i="1"/>
  <c r="X42" i="14" l="1"/>
  <c r="H42" i="15"/>
  <c r="Z40" i="19"/>
  <c r="F25" i="23"/>
  <c r="F42" i="23" s="1"/>
  <c r="Z12" i="9"/>
  <c r="Z12" i="8"/>
  <c r="Z12" i="7"/>
  <c r="F25" i="1"/>
  <c r="F42" i="1" s="1"/>
  <c r="N25" i="1"/>
  <c r="N42" i="1" s="1"/>
  <c r="V25" i="1"/>
  <c r="V42" i="1" s="1"/>
  <c r="H25" i="24"/>
  <c r="H42" i="24" s="1"/>
  <c r="P25" i="24"/>
  <c r="P42" i="24" s="1"/>
  <c r="X25" i="24"/>
  <c r="C25" i="23"/>
  <c r="K25" i="23"/>
  <c r="S25" i="23"/>
  <c r="AA25" i="23"/>
  <c r="D25" i="22"/>
  <c r="D42" i="22" s="1"/>
  <c r="L25" i="22"/>
  <c r="L42" i="22" s="1"/>
  <c r="T25" i="22"/>
  <c r="T42" i="22" s="1"/>
  <c r="G25" i="21"/>
  <c r="G42" i="21" s="1"/>
  <c r="O25" i="21"/>
  <c r="W25" i="21"/>
  <c r="I25" i="20"/>
  <c r="Q25" i="20"/>
  <c r="Y25" i="20"/>
  <c r="E25" i="18"/>
  <c r="M25" i="18"/>
  <c r="M42" i="18" s="1"/>
  <c r="U25" i="18"/>
  <c r="U42" i="18" s="1"/>
  <c r="I25" i="16"/>
  <c r="Q25" i="16"/>
  <c r="Y25" i="16"/>
  <c r="F25" i="14"/>
  <c r="N25" i="14"/>
  <c r="N42" i="14" s="1"/>
  <c r="V25" i="14"/>
  <c r="F25" i="13"/>
  <c r="F42" i="13" s="1"/>
  <c r="N25" i="13"/>
  <c r="N42" i="13" s="1"/>
  <c r="V25" i="13"/>
  <c r="V42" i="13" s="1"/>
  <c r="E25" i="12"/>
  <c r="E42" i="12" s="1"/>
  <c r="M25" i="12"/>
  <c r="M42" i="12" s="1"/>
  <c r="U25" i="12"/>
  <c r="U42" i="12" s="1"/>
  <c r="E25" i="11"/>
  <c r="M25" i="11"/>
  <c r="U25" i="11"/>
  <c r="E25" i="10"/>
  <c r="E42" i="10" s="1"/>
  <c r="M25" i="10"/>
  <c r="M42" i="10" s="1"/>
  <c r="U25" i="10"/>
  <c r="U42" i="10" s="1"/>
  <c r="E25" i="9"/>
  <c r="G25" i="4"/>
  <c r="O25" i="4"/>
  <c r="W25" i="4"/>
  <c r="F42" i="15"/>
  <c r="P42" i="15"/>
  <c r="Z12" i="4"/>
  <c r="Z12" i="3"/>
  <c r="G25" i="1"/>
  <c r="G42" i="1" s="1"/>
  <c r="O25" i="1"/>
  <c r="O42" i="1" s="1"/>
  <c r="W25" i="1"/>
  <c r="W42" i="1" s="1"/>
  <c r="I25" i="24"/>
  <c r="Q25" i="24"/>
  <c r="Y25" i="24"/>
  <c r="E25" i="22"/>
  <c r="E42" i="22" s="1"/>
  <c r="M25" i="22"/>
  <c r="M42" i="22" s="1"/>
  <c r="U25" i="22"/>
  <c r="U42" i="22" s="1"/>
  <c r="X25" i="21"/>
  <c r="AA25" i="20"/>
  <c r="AA42" i="20" s="1"/>
  <c r="E25" i="19"/>
  <c r="E42" i="19" s="1"/>
  <c r="M25" i="19"/>
  <c r="M42" i="19" s="1"/>
  <c r="U25" i="19"/>
  <c r="U42" i="19" s="1"/>
  <c r="I25" i="17"/>
  <c r="I42" i="17" s="1"/>
  <c r="Q25" i="17"/>
  <c r="Q42" i="17" s="1"/>
  <c r="Y25" i="17"/>
  <c r="Y42" i="17" s="1"/>
  <c r="X25" i="17"/>
  <c r="X42" i="17" s="1"/>
  <c r="Z42" i="17" s="1"/>
  <c r="AA25" i="16"/>
  <c r="AA42" i="16" s="1"/>
  <c r="E25" i="15"/>
  <c r="E42" i="15" s="1"/>
  <c r="M25" i="15"/>
  <c r="M42" i="15" s="1"/>
  <c r="U25" i="15"/>
  <c r="U42" i="15" s="1"/>
  <c r="G25" i="14"/>
  <c r="O25" i="14"/>
  <c r="W25" i="14"/>
  <c r="G25" i="13"/>
  <c r="G42" i="13" s="1"/>
  <c r="O25" i="13"/>
  <c r="O42" i="13" s="1"/>
  <c r="W25" i="13"/>
  <c r="F25" i="12"/>
  <c r="N25" i="12"/>
  <c r="V25" i="12"/>
  <c r="F25" i="11"/>
  <c r="F42" i="11" s="1"/>
  <c r="N25" i="11"/>
  <c r="N42" i="11" s="1"/>
  <c r="V25" i="11"/>
  <c r="V42" i="11" s="1"/>
  <c r="F25" i="10"/>
  <c r="N25" i="10"/>
  <c r="V25" i="10"/>
  <c r="F25" i="9"/>
  <c r="H25" i="4"/>
  <c r="P25" i="4"/>
  <c r="X25" i="4"/>
  <c r="Z24" i="4"/>
  <c r="Z40" i="22"/>
  <c r="G25" i="22"/>
  <c r="G42" i="22" s="1"/>
  <c r="O25" i="22"/>
  <c r="O42" i="22" s="1"/>
  <c r="W25" i="22"/>
  <c r="W42" i="22" s="1"/>
  <c r="J25" i="21"/>
  <c r="J42" i="21" s="1"/>
  <c r="R25" i="21"/>
  <c r="R42" i="21" s="1"/>
  <c r="AA25" i="21"/>
  <c r="AA42" i="21" s="1"/>
  <c r="D25" i="20"/>
  <c r="D42" i="20" s="1"/>
  <c r="L25" i="20"/>
  <c r="L42" i="20" s="1"/>
  <c r="T25" i="20"/>
  <c r="T42" i="20" s="1"/>
  <c r="G25" i="19"/>
  <c r="O25" i="19"/>
  <c r="W25" i="19"/>
  <c r="H25" i="18"/>
  <c r="H42" i="18" s="1"/>
  <c r="P25" i="18"/>
  <c r="P42" i="18" s="1"/>
  <c r="X25" i="18"/>
  <c r="C25" i="17"/>
  <c r="K25" i="17"/>
  <c r="S25" i="17"/>
  <c r="AA25" i="17"/>
  <c r="D25" i="16"/>
  <c r="D42" i="16" s="1"/>
  <c r="L25" i="16"/>
  <c r="L42" i="16" s="1"/>
  <c r="T25" i="16"/>
  <c r="T42" i="16" s="1"/>
  <c r="G25" i="15"/>
  <c r="G42" i="15" s="1"/>
  <c r="O25" i="15"/>
  <c r="O42" i="15" s="1"/>
  <c r="W25" i="15"/>
  <c r="W42" i="15" s="1"/>
  <c r="I25" i="14"/>
  <c r="Q25" i="14"/>
  <c r="Q42" i="14" s="1"/>
  <c r="Y25" i="14"/>
  <c r="I25" i="13"/>
  <c r="Q25" i="13"/>
  <c r="Q42" i="13" s="1"/>
  <c r="Y25" i="13"/>
  <c r="Y42" i="13" s="1"/>
  <c r="H25" i="12"/>
  <c r="H42" i="12" s="1"/>
  <c r="P25" i="12"/>
  <c r="P42" i="12" s="1"/>
  <c r="Z24" i="12"/>
  <c r="H25" i="11"/>
  <c r="P25" i="11"/>
  <c r="H25" i="10"/>
  <c r="P25" i="10"/>
  <c r="P42" i="10" s="1"/>
  <c r="Z24" i="10"/>
  <c r="H25" i="9"/>
  <c r="Z24" i="8"/>
  <c r="H25" i="7"/>
  <c r="P25" i="7"/>
  <c r="H40" i="12"/>
  <c r="P40" i="12"/>
  <c r="X40" i="12"/>
  <c r="Z40" i="12" s="1"/>
  <c r="Z39" i="12"/>
  <c r="I42" i="1"/>
  <c r="S42" i="24"/>
  <c r="J25" i="1"/>
  <c r="J42" i="1" s="1"/>
  <c r="R25" i="1"/>
  <c r="R42" i="1" s="1"/>
  <c r="AA25" i="1"/>
  <c r="D25" i="24"/>
  <c r="D42" i="24" s="1"/>
  <c r="L25" i="24"/>
  <c r="L42" i="24" s="1"/>
  <c r="T25" i="24"/>
  <c r="T42" i="24" s="1"/>
  <c r="G25" i="23"/>
  <c r="G42" i="23" s="1"/>
  <c r="O25" i="23"/>
  <c r="O42" i="23" s="1"/>
  <c r="W25" i="23"/>
  <c r="W42" i="23" s="1"/>
  <c r="H25" i="22"/>
  <c r="H42" i="22" s="1"/>
  <c r="P25" i="22"/>
  <c r="P42" i="22" s="1"/>
  <c r="X25" i="22"/>
  <c r="C25" i="21"/>
  <c r="K25" i="21"/>
  <c r="S25" i="21"/>
  <c r="S42" i="21" s="1"/>
  <c r="E25" i="20"/>
  <c r="E42" i="20" s="1"/>
  <c r="M25" i="20"/>
  <c r="M42" i="20" s="1"/>
  <c r="U25" i="20"/>
  <c r="U42" i="20" s="1"/>
  <c r="I25" i="18"/>
  <c r="Q25" i="18"/>
  <c r="Y25" i="18"/>
  <c r="E25" i="16"/>
  <c r="M25" i="16"/>
  <c r="U25" i="16"/>
  <c r="U42" i="16" s="1"/>
  <c r="X25" i="15"/>
  <c r="J25" i="14"/>
  <c r="R25" i="14"/>
  <c r="R42" i="14" s="1"/>
  <c r="AA25" i="14"/>
  <c r="J25" i="13"/>
  <c r="R25" i="13"/>
  <c r="Z24" i="13"/>
  <c r="I25" i="12"/>
  <c r="I42" i="12" s="1"/>
  <c r="Q25" i="12"/>
  <c r="Q42" i="12" s="1"/>
  <c r="Y25" i="12"/>
  <c r="Y42" i="12" s="1"/>
  <c r="I25" i="11"/>
  <c r="Q25" i="11"/>
  <c r="Y25" i="11"/>
  <c r="I25" i="10"/>
  <c r="I42" i="10" s="1"/>
  <c r="Q25" i="10"/>
  <c r="Q42" i="10" s="1"/>
  <c r="Y25" i="10"/>
  <c r="Y42" i="10" s="1"/>
  <c r="I25" i="9"/>
  <c r="Q25" i="9"/>
  <c r="Y25" i="9"/>
  <c r="I25" i="8"/>
  <c r="Q25" i="8"/>
  <c r="Y25" i="8"/>
  <c r="Y42" i="8" s="1"/>
  <c r="F25" i="5"/>
  <c r="F42" i="5" s="1"/>
  <c r="N25" i="5"/>
  <c r="N42" i="5" s="1"/>
  <c r="V25" i="5"/>
  <c r="H25" i="3"/>
  <c r="P25" i="3"/>
  <c r="D25" i="2"/>
  <c r="L25" i="2"/>
  <c r="T25" i="2"/>
  <c r="X40" i="21"/>
  <c r="Z40" i="21" s="1"/>
  <c r="Z39" i="21"/>
  <c r="E42" i="23"/>
  <c r="I42" i="21"/>
  <c r="V25" i="23"/>
  <c r="V42" i="23" s="1"/>
  <c r="C25" i="1"/>
  <c r="C42" i="1" s="1"/>
  <c r="K25" i="1"/>
  <c r="S25" i="1"/>
  <c r="E25" i="24"/>
  <c r="M25" i="24"/>
  <c r="U25" i="24"/>
  <c r="I25" i="22"/>
  <c r="Q25" i="22"/>
  <c r="Q42" i="22" s="1"/>
  <c r="Y25" i="22"/>
  <c r="Y42" i="22" s="1"/>
  <c r="I25" i="19"/>
  <c r="I42" i="19" s="1"/>
  <c r="Q25" i="19"/>
  <c r="Q42" i="19" s="1"/>
  <c r="Y25" i="19"/>
  <c r="Y42" i="19" s="1"/>
  <c r="X25" i="19"/>
  <c r="X42" i="19" s="1"/>
  <c r="AA25" i="18"/>
  <c r="AA42" i="18" s="1"/>
  <c r="E25" i="17"/>
  <c r="E42" i="17" s="1"/>
  <c r="M25" i="17"/>
  <c r="M42" i="17" s="1"/>
  <c r="U25" i="17"/>
  <c r="U42" i="17" s="1"/>
  <c r="I25" i="15"/>
  <c r="Q25" i="15"/>
  <c r="Q42" i="15" s="1"/>
  <c r="Y25" i="15"/>
  <c r="C25" i="14"/>
  <c r="K25" i="14"/>
  <c r="S25" i="14"/>
  <c r="C25" i="13"/>
  <c r="C42" i="13" s="1"/>
  <c r="K25" i="13"/>
  <c r="K42" i="13" s="1"/>
  <c r="S25" i="13"/>
  <c r="S42" i="13" s="1"/>
  <c r="AA25" i="13"/>
  <c r="AA42" i="13" s="1"/>
  <c r="J25" i="12"/>
  <c r="R25" i="12"/>
  <c r="AA25" i="12"/>
  <c r="J25" i="11"/>
  <c r="R25" i="11"/>
  <c r="AA25" i="11"/>
  <c r="AA42" i="11" s="1"/>
  <c r="J25" i="10"/>
  <c r="R25" i="10"/>
  <c r="AA25" i="10"/>
  <c r="AA25" i="8"/>
  <c r="J25" i="7"/>
  <c r="R25" i="7"/>
  <c r="I25" i="3"/>
  <c r="I42" i="3" s="1"/>
  <c r="Q25" i="3"/>
  <c r="Q42" i="3" s="1"/>
  <c r="Y25" i="3"/>
  <c r="E25" i="2"/>
  <c r="E42" i="2" s="1"/>
  <c r="M25" i="2"/>
  <c r="M42" i="2" s="1"/>
  <c r="U25" i="2"/>
  <c r="U42" i="2" s="1"/>
  <c r="H40" i="10"/>
  <c r="P40" i="10"/>
  <c r="X40" i="10"/>
  <c r="Z40" i="10" s="1"/>
  <c r="Z39" i="10"/>
  <c r="I25" i="23"/>
  <c r="I42" i="23" s="1"/>
  <c r="Q25" i="23"/>
  <c r="Q42" i="23" s="1"/>
  <c r="Y25" i="23"/>
  <c r="Y42" i="23" s="1"/>
  <c r="X25" i="23"/>
  <c r="AA25" i="22"/>
  <c r="AA42" i="22" s="1"/>
  <c r="E25" i="21"/>
  <c r="E42" i="21" s="1"/>
  <c r="M25" i="21"/>
  <c r="M42" i="21" s="1"/>
  <c r="U25" i="21"/>
  <c r="U42" i="21" s="1"/>
  <c r="G25" i="20"/>
  <c r="G42" i="20" s="1"/>
  <c r="O25" i="20"/>
  <c r="O42" i="20" s="1"/>
  <c r="W25" i="20"/>
  <c r="W42" i="20" s="1"/>
  <c r="J25" i="19"/>
  <c r="J42" i="19" s="1"/>
  <c r="R25" i="19"/>
  <c r="R42" i="19" s="1"/>
  <c r="C25" i="18"/>
  <c r="C42" i="18" s="1"/>
  <c r="K25" i="18"/>
  <c r="K42" i="18" s="1"/>
  <c r="S25" i="18"/>
  <c r="S42" i="18" s="1"/>
  <c r="F25" i="17"/>
  <c r="F42" i="17" s="1"/>
  <c r="N25" i="17"/>
  <c r="N42" i="17" s="1"/>
  <c r="V25" i="17"/>
  <c r="G25" i="16"/>
  <c r="G42" i="16" s="1"/>
  <c r="O25" i="16"/>
  <c r="O42" i="16" s="1"/>
  <c r="W25" i="16"/>
  <c r="W42" i="16" s="1"/>
  <c r="J25" i="15"/>
  <c r="R25" i="15"/>
  <c r="AA25" i="15"/>
  <c r="AA42" i="15" s="1"/>
  <c r="D25" i="14"/>
  <c r="L25" i="14"/>
  <c r="L42" i="14" s="1"/>
  <c r="T25" i="14"/>
  <c r="T42" i="14" s="1"/>
  <c r="D25" i="13"/>
  <c r="L25" i="13"/>
  <c r="T25" i="13"/>
  <c r="C25" i="12"/>
  <c r="K25" i="12"/>
  <c r="S25" i="12"/>
  <c r="C25" i="11"/>
  <c r="C42" i="11" s="1"/>
  <c r="K25" i="11"/>
  <c r="K42" i="11" s="1"/>
  <c r="S25" i="11"/>
  <c r="S42" i="11" s="1"/>
  <c r="C25" i="10"/>
  <c r="K25" i="10"/>
  <c r="S25" i="10"/>
  <c r="C25" i="9"/>
  <c r="C42" i="9" s="1"/>
  <c r="K25" i="9"/>
  <c r="K42" i="9" s="1"/>
  <c r="S25" i="9"/>
  <c r="S42" i="9" s="1"/>
  <c r="C25" i="8"/>
  <c r="C42" i="8" s="1"/>
  <c r="K25" i="8"/>
  <c r="S25" i="8"/>
  <c r="C25" i="7"/>
  <c r="C42" i="7" s="1"/>
  <c r="AA25" i="6"/>
  <c r="Z25" i="14"/>
  <c r="L42" i="5"/>
  <c r="N25" i="23"/>
  <c r="N42" i="23" s="1"/>
  <c r="F25" i="3"/>
  <c r="V25" i="3"/>
  <c r="E25" i="1"/>
  <c r="E42" i="1" s="1"/>
  <c r="M25" i="1"/>
  <c r="M42" i="1" s="1"/>
  <c r="U25" i="1"/>
  <c r="U42" i="1" s="1"/>
  <c r="G25" i="24"/>
  <c r="G42" i="24" s="1"/>
  <c r="O25" i="24"/>
  <c r="O42" i="24" s="1"/>
  <c r="W25" i="24"/>
  <c r="W42" i="24" s="1"/>
  <c r="J25" i="23"/>
  <c r="J42" i="23" s="1"/>
  <c r="R25" i="23"/>
  <c r="R42" i="23" s="1"/>
  <c r="C25" i="22"/>
  <c r="C42" i="22" s="1"/>
  <c r="K25" i="22"/>
  <c r="K42" i="22" s="1"/>
  <c r="S25" i="22"/>
  <c r="S42" i="22" s="1"/>
  <c r="F25" i="21"/>
  <c r="F42" i="21" s="1"/>
  <c r="N25" i="21"/>
  <c r="N42" i="21" s="1"/>
  <c r="V25" i="21"/>
  <c r="V42" i="21" s="1"/>
  <c r="H25" i="20"/>
  <c r="H42" i="20" s="1"/>
  <c r="P25" i="20"/>
  <c r="P42" i="20" s="1"/>
  <c r="X25" i="20"/>
  <c r="C25" i="19"/>
  <c r="K25" i="19"/>
  <c r="S25" i="19"/>
  <c r="AA25" i="19"/>
  <c r="AA42" i="19" s="1"/>
  <c r="D25" i="18"/>
  <c r="D42" i="18" s="1"/>
  <c r="L25" i="18"/>
  <c r="L42" i="18" s="1"/>
  <c r="T25" i="18"/>
  <c r="T42" i="18" s="1"/>
  <c r="G25" i="17"/>
  <c r="G42" i="17" s="1"/>
  <c r="O25" i="17"/>
  <c r="W25" i="17"/>
  <c r="W42" i="17" s="1"/>
  <c r="H25" i="16"/>
  <c r="H42" i="16" s="1"/>
  <c r="P25" i="16"/>
  <c r="P42" i="16" s="1"/>
  <c r="X25" i="16"/>
  <c r="C25" i="15"/>
  <c r="C42" i="15" s="1"/>
  <c r="K25" i="15"/>
  <c r="K42" i="15" s="1"/>
  <c r="S25" i="15"/>
  <c r="S42" i="15" s="1"/>
  <c r="E25" i="14"/>
  <c r="E42" i="14" s="1"/>
  <c r="M25" i="14"/>
  <c r="M42" i="14" s="1"/>
  <c r="U25" i="14"/>
  <c r="U42" i="14" s="1"/>
  <c r="E25" i="13"/>
  <c r="M25" i="13"/>
  <c r="M42" i="13" s="1"/>
  <c r="U25" i="13"/>
  <c r="D25" i="12"/>
  <c r="L25" i="12"/>
  <c r="T25" i="12"/>
  <c r="D25" i="11"/>
  <c r="D42" i="11" s="1"/>
  <c r="L25" i="11"/>
  <c r="L42" i="11" s="1"/>
  <c r="T25" i="11"/>
  <c r="D25" i="10"/>
  <c r="D42" i="10" s="1"/>
  <c r="L25" i="10"/>
  <c r="T25" i="10"/>
  <c r="D25" i="9"/>
  <c r="L25" i="9"/>
  <c r="T25" i="9"/>
  <c r="T42" i="9" s="1"/>
  <c r="D25" i="8"/>
  <c r="D42" i="8" s="1"/>
  <c r="L25" i="8"/>
  <c r="T25" i="8"/>
  <c r="C25" i="6"/>
  <c r="K25" i="6"/>
  <c r="S25" i="6"/>
  <c r="C40" i="19"/>
  <c r="K40" i="19"/>
  <c r="S40" i="19"/>
  <c r="AA40" i="16"/>
  <c r="H40" i="15"/>
  <c r="P40" i="15"/>
  <c r="X40" i="15"/>
  <c r="J25" i="9"/>
  <c r="R25" i="9"/>
  <c r="AA25" i="9"/>
  <c r="AA42" i="9" s="1"/>
  <c r="J25" i="8"/>
  <c r="J42" i="8" s="1"/>
  <c r="R25" i="8"/>
  <c r="R42" i="8" s="1"/>
  <c r="I25" i="7"/>
  <c r="Q25" i="7"/>
  <c r="Y25" i="7"/>
  <c r="D25" i="6"/>
  <c r="L25" i="6"/>
  <c r="T25" i="6"/>
  <c r="T42" i="6" s="1"/>
  <c r="E25" i="5"/>
  <c r="E42" i="5" s="1"/>
  <c r="M25" i="5"/>
  <c r="M42" i="5" s="1"/>
  <c r="U25" i="5"/>
  <c r="U42" i="5" s="1"/>
  <c r="F25" i="4"/>
  <c r="N25" i="4"/>
  <c r="V25" i="4"/>
  <c r="C25" i="2"/>
  <c r="K25" i="2"/>
  <c r="K42" i="2" s="1"/>
  <c r="S25" i="2"/>
  <c r="S42" i="2" s="1"/>
  <c r="AA25" i="2"/>
  <c r="Z34" i="17"/>
  <c r="I40" i="14"/>
  <c r="Y40" i="14"/>
  <c r="I40" i="8"/>
  <c r="Q40" i="8"/>
  <c r="Z39" i="24"/>
  <c r="I40" i="18"/>
  <c r="Q40" i="18"/>
  <c r="Y40" i="18"/>
  <c r="G40" i="17"/>
  <c r="O40" i="17"/>
  <c r="W40" i="17"/>
  <c r="I40" i="15"/>
  <c r="Y40" i="15"/>
  <c r="E40" i="13"/>
  <c r="U40" i="13"/>
  <c r="J40" i="8"/>
  <c r="R40" i="8"/>
  <c r="D40" i="5"/>
  <c r="D42" i="5" s="1"/>
  <c r="L40" i="5"/>
  <c r="T40" i="5"/>
  <c r="T42" i="5" s="1"/>
  <c r="I40" i="24"/>
  <c r="Q40" i="24"/>
  <c r="Y40" i="24"/>
  <c r="J40" i="15"/>
  <c r="R40" i="15"/>
  <c r="J40" i="10"/>
  <c r="R40" i="10"/>
  <c r="C40" i="8"/>
  <c r="K40" i="8"/>
  <c r="S40" i="8"/>
  <c r="AA40" i="8"/>
  <c r="X40" i="1"/>
  <c r="X42" i="1" s="1"/>
  <c r="Z42" i="1" s="1"/>
  <c r="C40" i="21"/>
  <c r="K40" i="21"/>
  <c r="S40" i="21"/>
  <c r="J40" i="7"/>
  <c r="R40" i="7"/>
  <c r="M25" i="9"/>
  <c r="M42" i="9" s="1"/>
  <c r="U25" i="9"/>
  <c r="E25" i="8"/>
  <c r="E42" i="8" s="1"/>
  <c r="M25" i="8"/>
  <c r="M42" i="8" s="1"/>
  <c r="U25" i="8"/>
  <c r="U42" i="8" s="1"/>
  <c r="D25" i="7"/>
  <c r="L25" i="7"/>
  <c r="L42" i="7" s="1"/>
  <c r="T25" i="7"/>
  <c r="T42" i="7" s="1"/>
  <c r="G25" i="6"/>
  <c r="G42" i="6" s="1"/>
  <c r="O25" i="6"/>
  <c r="W25" i="6"/>
  <c r="H25" i="5"/>
  <c r="P25" i="5"/>
  <c r="F25" i="2"/>
  <c r="N25" i="2"/>
  <c r="V25" i="2"/>
  <c r="Z34" i="2"/>
  <c r="Y40" i="2"/>
  <c r="Q40" i="1"/>
  <c r="Q42" i="1" s="1"/>
  <c r="Y40" i="1"/>
  <c r="Y42" i="1" s="1"/>
  <c r="I40" i="20"/>
  <c r="Q40" i="20"/>
  <c r="Y40" i="20"/>
  <c r="Z40" i="20" s="1"/>
  <c r="G40" i="19"/>
  <c r="O40" i="19"/>
  <c r="W40" i="19"/>
  <c r="AA40" i="17"/>
  <c r="D40" i="15"/>
  <c r="D42" i="15" s="1"/>
  <c r="L40" i="15"/>
  <c r="L42" i="15" s="1"/>
  <c r="T40" i="15"/>
  <c r="T42" i="15" s="1"/>
  <c r="H40" i="13"/>
  <c r="H42" i="13" s="1"/>
  <c r="P40" i="13"/>
  <c r="P42" i="13" s="1"/>
  <c r="X40" i="13"/>
  <c r="Z40" i="13" s="1"/>
  <c r="H40" i="11"/>
  <c r="P40" i="11"/>
  <c r="H40" i="9"/>
  <c r="P40" i="9"/>
  <c r="N25" i="9"/>
  <c r="V25" i="9"/>
  <c r="F25" i="8"/>
  <c r="F42" i="8" s="1"/>
  <c r="N25" i="8"/>
  <c r="N42" i="8" s="1"/>
  <c r="V25" i="8"/>
  <c r="E25" i="7"/>
  <c r="M25" i="7"/>
  <c r="U25" i="7"/>
  <c r="H25" i="6"/>
  <c r="P25" i="6"/>
  <c r="X25" i="6"/>
  <c r="I25" i="5"/>
  <c r="I42" i="5" s="1"/>
  <c r="Q25" i="5"/>
  <c r="Y25" i="5"/>
  <c r="J25" i="4"/>
  <c r="R25" i="4"/>
  <c r="G25" i="2"/>
  <c r="G42" i="2" s="1"/>
  <c r="O25" i="2"/>
  <c r="O42" i="2" s="1"/>
  <c r="W25" i="2"/>
  <c r="W42" i="2" s="1"/>
  <c r="V40" i="17"/>
  <c r="AA40" i="3"/>
  <c r="AA42" i="3" s="1"/>
  <c r="E40" i="18"/>
  <c r="M40" i="18"/>
  <c r="U40" i="18"/>
  <c r="C40" i="17"/>
  <c r="K40" i="17"/>
  <c r="S40" i="17"/>
  <c r="F40" i="14"/>
  <c r="V40" i="14"/>
  <c r="I40" i="13"/>
  <c r="Y40" i="13"/>
  <c r="I40" i="11"/>
  <c r="Q40" i="11"/>
  <c r="Y40" i="11"/>
  <c r="I40" i="9"/>
  <c r="Q40" i="9"/>
  <c r="Y40" i="9"/>
  <c r="D40" i="7"/>
  <c r="L40" i="7"/>
  <c r="T40" i="7"/>
  <c r="F40" i="4"/>
  <c r="N40" i="4"/>
  <c r="V40" i="4"/>
  <c r="O25" i="9"/>
  <c r="O42" i="9" s="1"/>
  <c r="W25" i="9"/>
  <c r="W42" i="9" s="1"/>
  <c r="G25" i="8"/>
  <c r="G42" i="8" s="1"/>
  <c r="O25" i="8"/>
  <c r="W25" i="8"/>
  <c r="W42" i="8" s="1"/>
  <c r="F25" i="7"/>
  <c r="N25" i="7"/>
  <c r="V25" i="7"/>
  <c r="V42" i="7" s="1"/>
  <c r="J25" i="5"/>
  <c r="J42" i="5" s="1"/>
  <c r="R25" i="5"/>
  <c r="C25" i="4"/>
  <c r="K25" i="4"/>
  <c r="S25" i="4"/>
  <c r="AA25" i="4"/>
  <c r="D25" i="3"/>
  <c r="L25" i="3"/>
  <c r="L42" i="3" s="1"/>
  <c r="T25" i="3"/>
  <c r="T42" i="3" s="1"/>
  <c r="H25" i="2"/>
  <c r="P25" i="2"/>
  <c r="P42" i="2" s="1"/>
  <c r="X25" i="2"/>
  <c r="C40" i="1"/>
  <c r="K40" i="1"/>
  <c r="S40" i="1"/>
  <c r="AA40" i="1"/>
  <c r="E40" i="24"/>
  <c r="M40" i="24"/>
  <c r="U40" i="24"/>
  <c r="C40" i="23"/>
  <c r="K40" i="23"/>
  <c r="S40" i="23"/>
  <c r="AA40" i="23"/>
  <c r="X40" i="23"/>
  <c r="Z40" i="23" s="1"/>
  <c r="X40" i="16"/>
  <c r="Z40" i="16" s="1"/>
  <c r="G40" i="14"/>
  <c r="O40" i="14"/>
  <c r="W40" i="14"/>
  <c r="F40" i="12"/>
  <c r="N40" i="12"/>
  <c r="V40" i="12"/>
  <c r="J40" i="9"/>
  <c r="R40" i="9"/>
  <c r="C40" i="6"/>
  <c r="K40" i="6"/>
  <c r="S40" i="6"/>
  <c r="AA40" i="6"/>
  <c r="P25" i="9"/>
  <c r="P42" i="9" s="1"/>
  <c r="Z24" i="9"/>
  <c r="H25" i="8"/>
  <c r="H42" i="8" s="1"/>
  <c r="P25" i="8"/>
  <c r="P42" i="8" s="1"/>
  <c r="X25" i="8"/>
  <c r="G25" i="7"/>
  <c r="G42" i="7" s="1"/>
  <c r="J25" i="6"/>
  <c r="R25" i="6"/>
  <c r="Z24" i="6"/>
  <c r="D25" i="4"/>
  <c r="D42" i="4" s="1"/>
  <c r="L25" i="4"/>
  <c r="L42" i="4" s="1"/>
  <c r="T25" i="4"/>
  <c r="T42" i="4" s="1"/>
  <c r="E25" i="3"/>
  <c r="M25" i="3"/>
  <c r="U25" i="3"/>
  <c r="I25" i="2"/>
  <c r="I42" i="2" s="1"/>
  <c r="Q25" i="2"/>
  <c r="Q42" i="2" s="1"/>
  <c r="Y25" i="2"/>
  <c r="Y42" i="2" s="1"/>
  <c r="Z34" i="24"/>
  <c r="Z34" i="22"/>
  <c r="Z34" i="21"/>
  <c r="Z34" i="20"/>
  <c r="Z34" i="19"/>
  <c r="Z34" i="18"/>
  <c r="X40" i="18"/>
  <c r="Z40" i="18" s="1"/>
  <c r="G40" i="13"/>
  <c r="W40" i="13"/>
  <c r="G40" i="11"/>
  <c r="G42" i="11" s="1"/>
  <c r="I40" i="22"/>
  <c r="Q40" i="22"/>
  <c r="Y40" i="22"/>
  <c r="G40" i="21"/>
  <c r="O40" i="21"/>
  <c r="W40" i="21"/>
  <c r="I40" i="16"/>
  <c r="Q40" i="16"/>
  <c r="Y40" i="16"/>
  <c r="H40" i="14"/>
  <c r="H42" i="14" s="1"/>
  <c r="P40" i="14"/>
  <c r="P42" i="14" s="1"/>
  <c r="X40" i="14"/>
  <c r="Z40" i="14" s="1"/>
  <c r="G40" i="12"/>
  <c r="G42" i="12" s="1"/>
  <c r="O40" i="12"/>
  <c r="O42" i="12" s="1"/>
  <c r="W40" i="12"/>
  <c r="W42" i="12" s="1"/>
  <c r="G40" i="10"/>
  <c r="G42" i="10" s="1"/>
  <c r="O40" i="10"/>
  <c r="O42" i="10" s="1"/>
  <c r="W40" i="10"/>
  <c r="W42" i="10" s="1"/>
  <c r="D40" i="6"/>
  <c r="L40" i="6"/>
  <c r="T40" i="6"/>
  <c r="F40" i="2"/>
  <c r="N40" i="2"/>
  <c r="V40" i="2"/>
  <c r="D40" i="14"/>
  <c r="L40" i="14"/>
  <c r="T40" i="14"/>
  <c r="D40" i="13"/>
  <c r="L40" i="13"/>
  <c r="T40" i="13"/>
  <c r="C40" i="12"/>
  <c r="K40" i="12"/>
  <c r="S40" i="12"/>
  <c r="AA40" i="12"/>
  <c r="D40" i="11"/>
  <c r="L40" i="11"/>
  <c r="T40" i="11"/>
  <c r="F40" i="9"/>
  <c r="N40" i="9"/>
  <c r="V40" i="9"/>
  <c r="G40" i="8"/>
  <c r="O40" i="8"/>
  <c r="W40" i="8"/>
  <c r="H40" i="7"/>
  <c r="P40" i="7"/>
  <c r="J40" i="5"/>
  <c r="R40" i="5"/>
  <c r="C40" i="4"/>
  <c r="K40" i="4"/>
  <c r="D40" i="12"/>
  <c r="L40" i="12"/>
  <c r="T40" i="12"/>
  <c r="E40" i="11"/>
  <c r="M40" i="11"/>
  <c r="U40" i="11"/>
  <c r="F40" i="10"/>
  <c r="N40" i="10"/>
  <c r="V40" i="10"/>
  <c r="H40" i="8"/>
  <c r="P40" i="8"/>
  <c r="X40" i="8"/>
  <c r="Z40" i="8" s="1"/>
  <c r="I40" i="7"/>
  <c r="Q40" i="7"/>
  <c r="Y40" i="7"/>
  <c r="J40" i="6"/>
  <c r="R40" i="6"/>
  <c r="D40" i="4"/>
  <c r="L40" i="4"/>
  <c r="T40" i="4"/>
  <c r="F40" i="5"/>
  <c r="N40" i="5"/>
  <c r="V40" i="5"/>
  <c r="G40" i="4"/>
  <c r="H40" i="2"/>
  <c r="P40" i="2"/>
  <c r="X40" i="2"/>
  <c r="Z40" i="2" s="1"/>
  <c r="Z39" i="2"/>
  <c r="L40" i="8"/>
  <c r="T40" i="8"/>
  <c r="E40" i="7"/>
  <c r="M40" i="7"/>
  <c r="U40" i="7"/>
  <c r="F40" i="6"/>
  <c r="F42" i="6" s="1"/>
  <c r="N40" i="6"/>
  <c r="N42" i="6" s="1"/>
  <c r="V40" i="6"/>
  <c r="V42" i="6" s="1"/>
  <c r="H40" i="4"/>
  <c r="E40" i="16"/>
  <c r="M40" i="16"/>
  <c r="U40" i="16"/>
  <c r="J40" i="14"/>
  <c r="AA40" i="14"/>
  <c r="J40" i="13"/>
  <c r="R40" i="13"/>
  <c r="J40" i="11"/>
  <c r="R40" i="11"/>
  <c r="C40" i="10"/>
  <c r="K40" i="10"/>
  <c r="S40" i="10"/>
  <c r="AA40" i="10"/>
  <c r="D40" i="9"/>
  <c r="L40" i="9"/>
  <c r="T40" i="9"/>
  <c r="F40" i="7"/>
  <c r="N40" i="7"/>
  <c r="V40" i="7"/>
  <c r="G40" i="6"/>
  <c r="O40" i="6"/>
  <c r="W40" i="6"/>
  <c r="H40" i="5"/>
  <c r="P40" i="5"/>
  <c r="E40" i="3"/>
  <c r="M40" i="3"/>
  <c r="U40" i="3"/>
  <c r="AA40" i="2"/>
  <c r="F40" i="15"/>
  <c r="N40" i="15"/>
  <c r="N42" i="15" s="1"/>
  <c r="V40" i="15"/>
  <c r="V42" i="15" s="1"/>
  <c r="C40" i="14"/>
  <c r="K40" i="14"/>
  <c r="S40" i="14"/>
  <c r="J40" i="12"/>
  <c r="R40" i="12"/>
  <c r="D40" i="10"/>
  <c r="L40" i="10"/>
  <c r="T40" i="10"/>
  <c r="E40" i="9"/>
  <c r="M40" i="9"/>
  <c r="U40" i="9"/>
  <c r="F40" i="8"/>
  <c r="N40" i="8"/>
  <c r="V40" i="8"/>
  <c r="H40" i="6"/>
  <c r="P40" i="6"/>
  <c r="X40" i="6"/>
  <c r="Z40" i="6" s="1"/>
  <c r="I40" i="5"/>
  <c r="Q40" i="5"/>
  <c r="Y40" i="5"/>
  <c r="F40" i="3"/>
  <c r="N40" i="3"/>
  <c r="N42" i="3" s="1"/>
  <c r="V40" i="3"/>
  <c r="C40" i="2"/>
  <c r="K40" i="2"/>
  <c r="S40" i="2"/>
  <c r="O40" i="4"/>
  <c r="W40" i="4"/>
  <c r="H40" i="3"/>
  <c r="P40" i="3"/>
  <c r="P40" i="4"/>
  <c r="X40" i="4"/>
  <c r="Z40" i="4" s="1"/>
  <c r="I40" i="3"/>
  <c r="Q40" i="3"/>
  <c r="Y40" i="3"/>
  <c r="J40" i="2"/>
  <c r="J42" i="2" s="1"/>
  <c r="R40" i="2"/>
  <c r="R42" i="2" s="1"/>
  <c r="Z48" i="4"/>
  <c r="J40" i="4"/>
  <c r="R40" i="4"/>
  <c r="Z39" i="4"/>
  <c r="D40" i="2"/>
  <c r="L40" i="2"/>
  <c r="T40" i="2"/>
  <c r="S40" i="4"/>
  <c r="AA40" i="4"/>
  <c r="D40" i="3"/>
  <c r="L40" i="3"/>
  <c r="T40" i="3"/>
  <c r="Z40" i="15"/>
  <c r="Z40" i="24"/>
  <c r="Z39" i="15"/>
  <c r="Z39" i="14"/>
  <c r="Z39" i="13"/>
  <c r="Z39" i="16"/>
  <c r="X40" i="11"/>
  <c r="Z40" i="11" s="1"/>
  <c r="X40" i="9"/>
  <c r="Z40" i="9" s="1"/>
  <c r="X40" i="7"/>
  <c r="Z40" i="7" s="1"/>
  <c r="X40" i="5"/>
  <c r="Z40" i="5" s="1"/>
  <c r="X40" i="3"/>
  <c r="Z40" i="3" s="1"/>
  <c r="Z25" i="1"/>
  <c r="Z25" i="19"/>
  <c r="Z24" i="24"/>
  <c r="Z24" i="22"/>
  <c r="Z24" i="20"/>
  <c r="Z24" i="18"/>
  <c r="Z24" i="16"/>
  <c r="Z24" i="14"/>
  <c r="Z25" i="2"/>
  <c r="Z25" i="8"/>
  <c r="Z24" i="1"/>
  <c r="Z24" i="21"/>
  <c r="Z24" i="15"/>
  <c r="X25" i="12"/>
  <c r="X25" i="10"/>
  <c r="X25" i="11"/>
  <c r="X25" i="9"/>
  <c r="X25" i="7"/>
  <c r="X25" i="5"/>
  <c r="X25" i="3"/>
  <c r="Z25" i="5" l="1"/>
  <c r="X42" i="5"/>
  <c r="Z42" i="5" s="1"/>
  <c r="S42" i="19"/>
  <c r="Z25" i="6"/>
  <c r="X42" i="6"/>
  <c r="Z42" i="6" s="1"/>
  <c r="V42" i="2"/>
  <c r="K42" i="19"/>
  <c r="M42" i="3"/>
  <c r="C42" i="4"/>
  <c r="Y42" i="5"/>
  <c r="E42" i="7"/>
  <c r="W42" i="6"/>
  <c r="I42" i="7"/>
  <c r="T42" i="8"/>
  <c r="Z25" i="16"/>
  <c r="X42" i="16"/>
  <c r="S42" i="8"/>
  <c r="C42" i="10"/>
  <c r="L42" i="13"/>
  <c r="R42" i="10"/>
  <c r="S42" i="1"/>
  <c r="H42" i="3"/>
  <c r="Q42" i="9"/>
  <c r="J42" i="14"/>
  <c r="K42" i="17"/>
  <c r="V42" i="10"/>
  <c r="F42" i="12"/>
  <c r="Q42" i="24"/>
  <c r="Q42" i="16"/>
  <c r="W42" i="21"/>
  <c r="K42" i="23"/>
  <c r="Z25" i="7"/>
  <c r="X42" i="7"/>
  <c r="U42" i="11"/>
  <c r="Z25" i="3"/>
  <c r="X42" i="3"/>
  <c r="E42" i="3"/>
  <c r="X42" i="8"/>
  <c r="Z42" i="8" s="1"/>
  <c r="H42" i="2"/>
  <c r="R42" i="5"/>
  <c r="Q42" i="5"/>
  <c r="V42" i="8"/>
  <c r="O42" i="6"/>
  <c r="U42" i="9"/>
  <c r="AA42" i="2"/>
  <c r="L42" i="8"/>
  <c r="T42" i="11"/>
  <c r="E42" i="13"/>
  <c r="K42" i="8"/>
  <c r="D42" i="13"/>
  <c r="Y42" i="3"/>
  <c r="J42" i="10"/>
  <c r="I42" i="15"/>
  <c r="K42" i="1"/>
  <c r="V42" i="5"/>
  <c r="I42" i="9"/>
  <c r="Z25" i="15"/>
  <c r="X42" i="15"/>
  <c r="H42" i="9"/>
  <c r="C42" i="17"/>
  <c r="N42" i="10"/>
  <c r="W42" i="13"/>
  <c r="I42" i="24"/>
  <c r="X42" i="13"/>
  <c r="Z42" i="13" s="1"/>
  <c r="I42" i="16"/>
  <c r="O42" i="21"/>
  <c r="C42" i="23"/>
  <c r="Z25" i="24"/>
  <c r="X42" i="24"/>
  <c r="Z42" i="24" s="1"/>
  <c r="V42" i="17"/>
  <c r="M42" i="16"/>
  <c r="Z25" i="9"/>
  <c r="X42" i="9"/>
  <c r="Z25" i="17"/>
  <c r="D42" i="3"/>
  <c r="N42" i="7"/>
  <c r="P42" i="6"/>
  <c r="V42" i="9"/>
  <c r="N42" i="2"/>
  <c r="C42" i="2"/>
  <c r="L42" i="6"/>
  <c r="R42" i="9"/>
  <c r="L42" i="9"/>
  <c r="T42" i="12"/>
  <c r="O42" i="17"/>
  <c r="C42" i="19"/>
  <c r="S42" i="12"/>
  <c r="D42" i="14"/>
  <c r="R42" i="7"/>
  <c r="J42" i="11"/>
  <c r="S42" i="14"/>
  <c r="I42" i="22"/>
  <c r="T42" i="2"/>
  <c r="R42" i="13"/>
  <c r="E42" i="16"/>
  <c r="K42" i="21"/>
  <c r="H42" i="10"/>
  <c r="I42" i="13"/>
  <c r="Z25" i="4"/>
  <c r="X42" i="4"/>
  <c r="Z42" i="4" s="1"/>
  <c r="W42" i="14"/>
  <c r="W42" i="4"/>
  <c r="M42" i="11"/>
  <c r="V42" i="14"/>
  <c r="E42" i="18"/>
  <c r="Z25" i="11"/>
  <c r="X42" i="11"/>
  <c r="Z42" i="11" s="1"/>
  <c r="AA42" i="4"/>
  <c r="F42" i="7"/>
  <c r="H42" i="6"/>
  <c r="N42" i="9"/>
  <c r="F42" i="2"/>
  <c r="D42" i="7"/>
  <c r="V42" i="4"/>
  <c r="D42" i="6"/>
  <c r="J42" i="9"/>
  <c r="S42" i="6"/>
  <c r="D42" i="9"/>
  <c r="L42" i="12"/>
  <c r="Z25" i="20"/>
  <c r="X42" i="20"/>
  <c r="K42" i="12"/>
  <c r="J42" i="7"/>
  <c r="AA42" i="12"/>
  <c r="K42" i="14"/>
  <c r="U42" i="24"/>
  <c r="L42" i="2"/>
  <c r="Q42" i="8"/>
  <c r="Y42" i="11"/>
  <c r="J42" i="13"/>
  <c r="Y42" i="18"/>
  <c r="C42" i="21"/>
  <c r="P42" i="11"/>
  <c r="Y42" i="14"/>
  <c r="Z42" i="14" s="1"/>
  <c r="W42" i="19"/>
  <c r="P42" i="4"/>
  <c r="O42" i="14"/>
  <c r="O42" i="4"/>
  <c r="E42" i="11"/>
  <c r="Y42" i="20"/>
  <c r="Z25" i="23"/>
  <c r="X42" i="23"/>
  <c r="Z42" i="23" s="1"/>
  <c r="X42" i="21"/>
  <c r="Z42" i="21" s="1"/>
  <c r="R42" i="6"/>
  <c r="S42" i="4"/>
  <c r="R42" i="4"/>
  <c r="U42" i="7"/>
  <c r="P42" i="5"/>
  <c r="N42" i="4"/>
  <c r="Y42" i="7"/>
  <c r="Z42" i="7" s="1"/>
  <c r="K42" i="6"/>
  <c r="T42" i="10"/>
  <c r="D42" i="12"/>
  <c r="V42" i="3"/>
  <c r="AA42" i="6"/>
  <c r="S42" i="10"/>
  <c r="C42" i="12"/>
  <c r="R42" i="15"/>
  <c r="AA42" i="8"/>
  <c r="R42" i="12"/>
  <c r="C42" i="14"/>
  <c r="M42" i="24"/>
  <c r="D42" i="2"/>
  <c r="I42" i="8"/>
  <c r="Q42" i="11"/>
  <c r="AA42" i="14"/>
  <c r="Q42" i="18"/>
  <c r="Z25" i="22"/>
  <c r="X42" i="22"/>
  <c r="Z42" i="22" s="1"/>
  <c r="P42" i="7"/>
  <c r="H42" i="11"/>
  <c r="AA42" i="17"/>
  <c r="O42" i="19"/>
  <c r="H42" i="4"/>
  <c r="V42" i="12"/>
  <c r="G42" i="14"/>
  <c r="G42" i="4"/>
  <c r="F42" i="14"/>
  <c r="Q42" i="20"/>
  <c r="AA42" i="23"/>
  <c r="Z25" i="18"/>
  <c r="X42" i="18"/>
  <c r="Z42" i="18" s="1"/>
  <c r="F42" i="10"/>
  <c r="R42" i="11"/>
  <c r="Z25" i="13"/>
  <c r="Z25" i="10"/>
  <c r="X42" i="10"/>
  <c r="Z42" i="10" s="1"/>
  <c r="Z25" i="21"/>
  <c r="Z25" i="12"/>
  <c r="X42" i="12"/>
  <c r="Z42" i="12" s="1"/>
  <c r="U42" i="3"/>
  <c r="J42" i="6"/>
  <c r="X42" i="2"/>
  <c r="Z42" i="2" s="1"/>
  <c r="K42" i="4"/>
  <c r="O42" i="8"/>
  <c r="J42" i="4"/>
  <c r="M42" i="7"/>
  <c r="Z40" i="1"/>
  <c r="H42" i="5"/>
  <c r="F42" i="4"/>
  <c r="Q42" i="7"/>
  <c r="C42" i="6"/>
  <c r="L42" i="10"/>
  <c r="U42" i="13"/>
  <c r="F42" i="3"/>
  <c r="K42" i="10"/>
  <c r="T42" i="13"/>
  <c r="J42" i="15"/>
  <c r="AA42" i="10"/>
  <c r="J42" i="12"/>
  <c r="Y42" i="15"/>
  <c r="Z42" i="15" s="1"/>
  <c r="Z42" i="19"/>
  <c r="E42" i="24"/>
  <c r="P42" i="3"/>
  <c r="Y42" i="9"/>
  <c r="I42" i="11"/>
  <c r="I42" i="18"/>
  <c r="AA42" i="1"/>
  <c r="H42" i="7"/>
  <c r="I42" i="14"/>
  <c r="S42" i="17"/>
  <c r="G42" i="19"/>
  <c r="F42" i="9"/>
  <c r="N42" i="12"/>
  <c r="Y42" i="24"/>
  <c r="E42" i="9"/>
  <c r="Y42" i="16"/>
  <c r="I42" i="20"/>
  <c r="S42" i="23"/>
  <c r="Z42" i="16" l="1"/>
  <c r="Z42" i="3"/>
  <c r="Z42" i="20"/>
  <c r="Z42" i="9"/>
</calcChain>
</file>

<file path=xl/sharedStrings.xml><?xml version="1.0" encoding="utf-8"?>
<sst xmlns="http://schemas.openxmlformats.org/spreadsheetml/2006/main" count="2880" uniqueCount="98">
  <si>
    <t>Free State: Mangaung (MAN)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</si>
  <si>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</si>
  <si>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</si>
  <si>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</si>
  <si>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</si>
  <si>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</si>
  <si>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</si>
  <si>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</si>
  <si>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</si>
  <si>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</si>
  <si>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</si>
  <si>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</si>
  <si>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</si>
  <si>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</si>
  <si>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</si>
  <si>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</si>
  <si>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</si>
  <si>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</si>
  <si>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</si>
  <si>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</si>
  <si>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</si>
  <si>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</si>
  <si>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</si>
  <si>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</si>
  <si>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</si>
  <si>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</si>
  <si>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</si>
  <si>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</si>
  <si>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</si>
  <si>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</si>
  <si>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</si>
  <si>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</si>
  <si>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</si>
  <si>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</si>
  <si>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</si>
  <si>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</si>
  <si>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</si>
  <si>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</si>
  <si>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</si>
  <si>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</si>
  <si>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</si>
  <si>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</si>
  <si>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</si>
  <si>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</si>
  <si>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</si>
  <si>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</si>
  <si>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</si>
  <si>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</si>
  <si>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</si>
  <si>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</si>
  <si>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</si>
  <si>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</si>
  <si>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</si>
  <si>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</si>
  <si>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</si>
  <si>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</si>
  <si>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</si>
  <si>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</si>
  <si>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</si>
  <si>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</si>
  <si>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</si>
  <si>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</si>
  <si>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</si>
  <si>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</si>
  <si>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</si>
  <si>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</si>
  <si>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</si>
  <si>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</si>
  <si>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</si>
  <si>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</si>
  <si>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</si>
  <si>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Free State: Letsemeng (FS161) - Table C6 Quarterly Budget Statement - Financial Position ( Energy sources                                     ) for 4th Quarter ended 30 June 2022 (Figures Finalised as at 2022/08/09)</t>
  </si>
  <si>
    <t>Free State: Kopanong (FS162) - Table C6 Quarterly Budget Statement - Financial Position ( Energy sources                                     ) for 4th Quarter ended 30 June 2022 (Figures Finalised as at 2022/08/09)</t>
  </si>
  <si>
    <t>Free State: Mohokare (FS163) - Table C6 Quarterly Budget Statement - Financial Position ( Energy sources                                     ) for 4th Quarter ended 30 June 2022 (Figures Finalised as at 2022/08/09)</t>
  </si>
  <si>
    <t>Free State: Xhariep (DC16) - Table C6 Quarterly Budget Statement - Financial Position ( Energy sources                                     ) for 4th Quarter ended 30 June 2022 (Figures Finalised as at 2022/08/09)</t>
  </si>
  <si>
    <t>Free State: Masilonyana (FS181) - Table C6 Quarterly Budget Statement - Financial Position ( Energy sources                                     ) for 4th Quarter ended 30 June 2022 (Figures Finalised as at 2022/08/09)</t>
  </si>
  <si>
    <t>Free State: Tokologo (FS182) - Table C6 Quarterly Budget Statement - Financial Position ( Energy sources                                     ) for 4th Quarter ended 30 June 2022 (Figures Finalised as at 2022/08/09)</t>
  </si>
  <si>
    <t>Free State: Tswelopele (FS183) - Table C6 Quarterly Budget Statement - Financial Position ( Energy sources                                     ) for 4th Quarter ended 30 June 2022 (Figures Finalised as at 2022/08/09)</t>
  </si>
  <si>
    <t>Free State: Matjhabeng (FS184) - Table C6 Quarterly Budget Statement - Financial Position ( Energy sources                                     ) for 4th Quarter ended 30 June 2022 (Figures Finalised as at 2022/08/09)</t>
  </si>
  <si>
    <t>Free State: Nala (FS185) - Table C6 Quarterly Budget Statement - Financial Position ( Energy sources                                     ) for 4th Quarter ended 30 June 2022 (Figures Finalised as at 2022/08/09)</t>
  </si>
  <si>
    <t>Free State: Lejweleputswa (DC18) - Table C6 Quarterly Budget Statement - Financial Position ( Energy sources                                     ) for 4th Quarter ended 30 June 2022 (Figures Finalised as at 2022/08/09)</t>
  </si>
  <si>
    <t>Free State: Setsoto (FS191) - Table C6 Quarterly Budget Statement - Financial Position ( Energy sources                                     ) for 4th Quarter ended 30 June 2022 (Figures Finalised as at 2022/08/09)</t>
  </si>
  <si>
    <t>Free State: Dihlabeng (FS192) - Table C6 Quarterly Budget Statement - Financial Position ( Energy sources                                     ) for 4th Quarter ended 30 June 2022 (Figures Finalised as at 2022/08/09)</t>
  </si>
  <si>
    <t>Free State: Nketoana (FS193) - Table C6 Quarterly Budget Statement - Financial Position ( Energy sources                                     ) for 4th Quarter ended 30 June 2022 (Figures Finalised as at 2022/08/09)</t>
  </si>
  <si>
    <t>Free State: Maluti-a-Phofung (FS194) - Table C6 Quarterly Budget Statement - Financial Position ( Energy sources                                     ) for 4th Quarter ended 30 June 2022 (Figures Finalised as at 2022/08/09)</t>
  </si>
  <si>
    <t>Free State: Phumelela (FS195) - Table C6 Quarterly Budget Statement - Financial Position ( Energy sources                                     ) for 4th Quarter ended 30 June 2022 (Figures Finalised as at 2022/08/09)</t>
  </si>
  <si>
    <t>Free State: Mantsopa (FS196) - Table C6 Quarterly Budget Statement - Financial Position ( Energy sources                                     ) for 4th Quarter ended 30 June 2022 (Figures Finalised as at 2022/08/09)</t>
  </si>
  <si>
    <t>Free State: Thabo Mofutsanyana (DC19) - Table C6 Quarterly Budget Statement - Financial Position ( Energy sources                                     ) for 4th Quarter ended 30 June 2022 (Figures Finalised as at 2022/08/09)</t>
  </si>
  <si>
    <t>Free State: Moqhaka (FS201) - Table C6 Quarterly Budget Statement - Financial Position ( Energy sources                                     ) for 4th Quarter ended 30 June 2022 (Figures Finalised as at 2022/08/09)</t>
  </si>
  <si>
    <t>Free State: Ngwathe (FS203) - Table C6 Quarterly Budget Statement - Financial Position ( Energy sources                                     ) for 4th Quarter ended 30 June 2022 (Figures Finalised as at 2022/08/09)</t>
  </si>
  <si>
    <t>Free State: Metsimaholo (FS204) - Table C6 Quarterly Budget Statement - Financial Position ( Energy sources                                     ) for 4th Quarter ended 30 June 2022 (Figures Finalised as at 2022/08/09)</t>
  </si>
  <si>
    <t>Free State: Mafube (FS205) - Table C6 Quarterly Budget Statement - Financial Position ( Energy sources                                     ) for 4th Quarter ended 30 June 2022 (Figures Finalised as at 2022/08/09)</t>
  </si>
  <si>
    <t>Free State: Fezile Dabi (DC20)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</si>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</sst>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1484960550</v>
      </c>
      <c r="D6" s="18"/>
      <c r="E6" s="19">
        <v>-108360495</v>
      </c>
      <c r="F6" s="20">
        <v>-91077496</v>
      </c>
      <c r="G6" s="20">
        <v>969664638</v>
      </c>
      <c r="H6" s="20">
        <v>-166948111</v>
      </c>
      <c r="I6" s="20">
        <v>871563</v>
      </c>
      <c r="J6" s="20">
        <v>803588090</v>
      </c>
      <c r="K6" s="20">
        <v>612876708</v>
      </c>
      <c r="L6" s="20">
        <v>363376675</v>
      </c>
      <c r="M6" s="20">
        <v>89295013</v>
      </c>
      <c r="N6" s="20">
        <v>1065548396</v>
      </c>
      <c r="O6" s="20">
        <v>8828540</v>
      </c>
      <c r="P6" s="20">
        <v>185179976</v>
      </c>
      <c r="Q6" s="20">
        <v>752346738</v>
      </c>
      <c r="R6" s="20">
        <v>946355254</v>
      </c>
      <c r="S6" s="20">
        <v>161162430</v>
      </c>
      <c r="T6" s="20">
        <v>10967595</v>
      </c>
      <c r="U6" s="20">
        <v>3995209</v>
      </c>
      <c r="V6" s="20">
        <v>176125234</v>
      </c>
      <c r="W6" s="20">
        <v>2991616974</v>
      </c>
      <c r="X6" s="20">
        <v>-91077496</v>
      </c>
      <c r="Y6" s="20">
        <v>3082694470</v>
      </c>
      <c r="Z6" s="21">
        <v>-3384.6939204389196</v>
      </c>
      <c r="AA6" s="22">
        <v>-91077496</v>
      </c>
    </row>
    <row r="7" spans="1:27" ht="13.5" x14ac:dyDescent="0.25">
      <c r="A7" s="23" t="s">
        <v>35</v>
      </c>
      <c r="B7" s="17" t="s">
        <v>32</v>
      </c>
      <c r="C7" s="18">
        <v>-154651856</v>
      </c>
      <c r="D7" s="18"/>
      <c r="E7" s="19"/>
      <c r="F7" s="20"/>
      <c r="G7" s="20">
        <v>-208873900</v>
      </c>
      <c r="H7" s="20">
        <v>-51781600</v>
      </c>
      <c r="I7" s="20">
        <v>-131740806</v>
      </c>
      <c r="J7" s="20">
        <v>-392396306</v>
      </c>
      <c r="K7" s="20">
        <v>-119632921</v>
      </c>
      <c r="L7" s="20">
        <v>265581</v>
      </c>
      <c r="M7" s="20">
        <v>-72104129</v>
      </c>
      <c r="N7" s="20">
        <v>-191471469</v>
      </c>
      <c r="O7" s="20">
        <v>-158752220</v>
      </c>
      <c r="P7" s="20">
        <v>-257734</v>
      </c>
      <c r="Q7" s="20">
        <v>-159255731</v>
      </c>
      <c r="R7" s="20">
        <v>-318265685</v>
      </c>
      <c r="S7" s="20">
        <v>-135981672</v>
      </c>
      <c r="T7" s="20">
        <v>-203434107</v>
      </c>
      <c r="U7" s="20"/>
      <c r="V7" s="20">
        <v>-339415779</v>
      </c>
      <c r="W7" s="20">
        <v>-1241549239</v>
      </c>
      <c r="X7" s="20"/>
      <c r="Y7" s="20">
        <v>-1241549239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1714888041</v>
      </c>
      <c r="D8" s="18"/>
      <c r="E8" s="19">
        <v>1171054464</v>
      </c>
      <c r="F8" s="20">
        <v>-617677555</v>
      </c>
      <c r="G8" s="20">
        <v>1809413922</v>
      </c>
      <c r="H8" s="20">
        <v>-15488870</v>
      </c>
      <c r="I8" s="20">
        <v>56584936</v>
      </c>
      <c r="J8" s="20">
        <v>1850509988</v>
      </c>
      <c r="K8" s="20">
        <v>-295587886</v>
      </c>
      <c r="L8" s="20">
        <v>317222554</v>
      </c>
      <c r="M8" s="20">
        <v>49992613</v>
      </c>
      <c r="N8" s="20">
        <v>71627281</v>
      </c>
      <c r="O8" s="20">
        <v>-39421645</v>
      </c>
      <c r="P8" s="20">
        <v>8040533</v>
      </c>
      <c r="Q8" s="20">
        <v>-18709273</v>
      </c>
      <c r="R8" s="20">
        <v>-50090385</v>
      </c>
      <c r="S8" s="20">
        <v>-16182276</v>
      </c>
      <c r="T8" s="20">
        <v>-11679554</v>
      </c>
      <c r="U8" s="20">
        <v>-27900212</v>
      </c>
      <c r="V8" s="20">
        <v>-55762042</v>
      </c>
      <c r="W8" s="20">
        <v>1816284842</v>
      </c>
      <c r="X8" s="20">
        <v>-617677555</v>
      </c>
      <c r="Y8" s="20">
        <v>2433962397</v>
      </c>
      <c r="Z8" s="21">
        <v>-394.05064621459331</v>
      </c>
      <c r="AA8" s="22">
        <v>-617677555</v>
      </c>
    </row>
    <row r="9" spans="1:27" ht="13.5" x14ac:dyDescent="0.25">
      <c r="A9" s="23" t="s">
        <v>37</v>
      </c>
      <c r="B9" s="17" t="s">
        <v>32</v>
      </c>
      <c r="C9" s="18">
        <v>3141117782</v>
      </c>
      <c r="D9" s="18"/>
      <c r="E9" s="19">
        <v>213105130</v>
      </c>
      <c r="F9" s="20">
        <v>214195130</v>
      </c>
      <c r="G9" s="20">
        <v>3154631070</v>
      </c>
      <c r="H9" s="20">
        <v>8272285</v>
      </c>
      <c r="I9" s="20">
        <v>-1790100</v>
      </c>
      <c r="J9" s="20">
        <v>3161113255</v>
      </c>
      <c r="K9" s="20">
        <v>25381766</v>
      </c>
      <c r="L9" s="20">
        <v>16679129</v>
      </c>
      <c r="M9" s="20">
        <v>12940252</v>
      </c>
      <c r="N9" s="20">
        <v>55001147</v>
      </c>
      <c r="O9" s="20">
        <v>13074711</v>
      </c>
      <c r="P9" s="20">
        <v>12288690</v>
      </c>
      <c r="Q9" s="20">
        <v>25262936</v>
      </c>
      <c r="R9" s="20">
        <v>50626337</v>
      </c>
      <c r="S9" s="20">
        <v>41470126</v>
      </c>
      <c r="T9" s="20">
        <v>154915329</v>
      </c>
      <c r="U9" s="20">
        <v>4614834</v>
      </c>
      <c r="V9" s="20">
        <v>201000289</v>
      </c>
      <c r="W9" s="20">
        <v>3467741028</v>
      </c>
      <c r="X9" s="20">
        <v>214195130</v>
      </c>
      <c r="Y9" s="20">
        <v>3253545898</v>
      </c>
      <c r="Z9" s="21">
        <v>1518.9635254545703</v>
      </c>
      <c r="AA9" s="22">
        <v>214195130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92960386</v>
      </c>
      <c r="D11" s="18"/>
      <c r="E11" s="19">
        <v>-2892500</v>
      </c>
      <c r="F11" s="20">
        <v>-4019510</v>
      </c>
      <c r="G11" s="20">
        <v>94277548</v>
      </c>
      <c r="H11" s="20">
        <v>2732474</v>
      </c>
      <c r="I11" s="20">
        <v>4413570</v>
      </c>
      <c r="J11" s="20">
        <v>101423592</v>
      </c>
      <c r="K11" s="20">
        <v>-9017283</v>
      </c>
      <c r="L11" s="20">
        <v>7833172</v>
      </c>
      <c r="M11" s="20">
        <v>-1511809</v>
      </c>
      <c r="N11" s="20">
        <v>-2695920</v>
      </c>
      <c r="O11" s="20">
        <v>-1504296</v>
      </c>
      <c r="P11" s="20">
        <v>-1193355</v>
      </c>
      <c r="Q11" s="20">
        <v>13697890</v>
      </c>
      <c r="R11" s="20">
        <v>11000239</v>
      </c>
      <c r="S11" s="20">
        <v>14221222</v>
      </c>
      <c r="T11" s="20">
        <v>-2407300</v>
      </c>
      <c r="U11" s="20">
        <v>-424450</v>
      </c>
      <c r="V11" s="20">
        <v>11389472</v>
      </c>
      <c r="W11" s="20">
        <v>121117383</v>
      </c>
      <c r="X11" s="20">
        <v>-4019510</v>
      </c>
      <c r="Y11" s="20">
        <v>125136893</v>
      </c>
      <c r="Z11" s="21">
        <v>-3113.2375090496103</v>
      </c>
      <c r="AA11" s="22">
        <v>-4019510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6279274903</v>
      </c>
      <c r="D12" s="29">
        <f>SUM(D6:D11)</f>
        <v>0</v>
      </c>
      <c r="E12" s="30">
        <f t="shared" si="0"/>
        <v>1272906599</v>
      </c>
      <c r="F12" s="31">
        <f t="shared" si="0"/>
        <v>-498579431</v>
      </c>
      <c r="G12" s="31">
        <f t="shared" si="0"/>
        <v>5819113278</v>
      </c>
      <c r="H12" s="31">
        <f t="shared" si="0"/>
        <v>-223213822</v>
      </c>
      <c r="I12" s="31">
        <f t="shared" si="0"/>
        <v>-71660837</v>
      </c>
      <c r="J12" s="31">
        <f t="shared" si="0"/>
        <v>5524238619</v>
      </c>
      <c r="K12" s="31">
        <f t="shared" si="0"/>
        <v>214020384</v>
      </c>
      <c r="L12" s="31">
        <f t="shared" si="0"/>
        <v>705377111</v>
      </c>
      <c r="M12" s="31">
        <f t="shared" si="0"/>
        <v>78611940</v>
      </c>
      <c r="N12" s="31">
        <f t="shared" si="0"/>
        <v>998009435</v>
      </c>
      <c r="O12" s="31">
        <f t="shared" si="0"/>
        <v>-177774910</v>
      </c>
      <c r="P12" s="31">
        <f t="shared" si="0"/>
        <v>204058110</v>
      </c>
      <c r="Q12" s="31">
        <f t="shared" si="0"/>
        <v>613342560</v>
      </c>
      <c r="R12" s="31">
        <f t="shared" si="0"/>
        <v>639625760</v>
      </c>
      <c r="S12" s="31">
        <f t="shared" si="0"/>
        <v>64689830</v>
      </c>
      <c r="T12" s="31">
        <f t="shared" si="0"/>
        <v>-51638037</v>
      </c>
      <c r="U12" s="31">
        <f t="shared" si="0"/>
        <v>-19714619</v>
      </c>
      <c r="V12" s="31">
        <f t="shared" si="0"/>
        <v>-6662826</v>
      </c>
      <c r="W12" s="31">
        <f t="shared" si="0"/>
        <v>7155210988</v>
      </c>
      <c r="X12" s="31">
        <f t="shared" si="0"/>
        <v>-498579431</v>
      </c>
      <c r="Y12" s="31">
        <f t="shared" si="0"/>
        <v>7653790419</v>
      </c>
      <c r="Z12" s="32">
        <f>+IF(X12&lt;&gt;0,+(Y12/X12)*100,0)</f>
        <v>-1535.1195703458534</v>
      </c>
      <c r="AA12" s="33">
        <f>SUM(AA6:AA11)</f>
        <v>-498579431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8712000658</v>
      </c>
      <c r="D19" s="18"/>
      <c r="E19" s="19">
        <v>13546442107</v>
      </c>
      <c r="F19" s="20">
        <v>13468409821</v>
      </c>
      <c r="G19" s="20">
        <v>8026640915</v>
      </c>
      <c r="H19" s="20">
        <v>218584251</v>
      </c>
      <c r="I19" s="20">
        <v>2511099</v>
      </c>
      <c r="J19" s="20">
        <v>8247736265</v>
      </c>
      <c r="K19" s="20">
        <v>-2908624</v>
      </c>
      <c r="L19" s="20">
        <v>187728090</v>
      </c>
      <c r="M19" s="20">
        <v>1117671</v>
      </c>
      <c r="N19" s="20">
        <v>185937137</v>
      </c>
      <c r="O19" s="20">
        <v>198707087</v>
      </c>
      <c r="P19" s="20">
        <v>-62431393</v>
      </c>
      <c r="Q19" s="20">
        <v>-10412860</v>
      </c>
      <c r="R19" s="20">
        <v>125862834</v>
      </c>
      <c r="S19" s="20">
        <v>-19269</v>
      </c>
      <c r="T19" s="20">
        <v>8106616</v>
      </c>
      <c r="U19" s="20">
        <v>40595365</v>
      </c>
      <c r="V19" s="20">
        <v>48682712</v>
      </c>
      <c r="W19" s="20">
        <v>8608218948</v>
      </c>
      <c r="X19" s="20">
        <v>13468409821</v>
      </c>
      <c r="Y19" s="20">
        <v>-4860190873</v>
      </c>
      <c r="Z19" s="21">
        <v>-36.085855253839775</v>
      </c>
      <c r="AA19" s="22">
        <v>13468409821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71831904</v>
      </c>
      <c r="D22" s="18"/>
      <c r="E22" s="19">
        <v>120570550</v>
      </c>
      <c r="F22" s="20">
        <v>120570550</v>
      </c>
      <c r="G22" s="20">
        <v>70877393</v>
      </c>
      <c r="H22" s="20">
        <v>-805367</v>
      </c>
      <c r="I22" s="20">
        <v>805367</v>
      </c>
      <c r="J22" s="20">
        <v>70877393</v>
      </c>
      <c r="K22" s="20">
        <v>-2416102</v>
      </c>
      <c r="L22" s="20">
        <v>-805367</v>
      </c>
      <c r="M22" s="20">
        <v>-805367</v>
      </c>
      <c r="N22" s="20">
        <v>-4026836</v>
      </c>
      <c r="O22" s="20">
        <v>-805367</v>
      </c>
      <c r="P22" s="20">
        <v>-805367</v>
      </c>
      <c r="Q22" s="20">
        <v>-805367</v>
      </c>
      <c r="R22" s="20">
        <v>-2416101</v>
      </c>
      <c r="S22" s="20">
        <v>-805367</v>
      </c>
      <c r="T22" s="20"/>
      <c r="U22" s="20"/>
      <c r="V22" s="20">
        <v>-805367</v>
      </c>
      <c r="W22" s="20">
        <v>63629089</v>
      </c>
      <c r="X22" s="20">
        <v>120570550</v>
      </c>
      <c r="Y22" s="20">
        <v>-56941461</v>
      </c>
      <c r="Z22" s="21">
        <v>-47.226674341288152</v>
      </c>
      <c r="AA22" s="22">
        <v>120570550</v>
      </c>
    </row>
    <row r="23" spans="1:27" ht="13.5" x14ac:dyDescent="0.25">
      <c r="A23" s="23" t="s">
        <v>50</v>
      </c>
      <c r="B23" s="17" t="s">
        <v>32</v>
      </c>
      <c r="C23" s="18">
        <v>1296498284</v>
      </c>
      <c r="D23" s="18"/>
      <c r="E23" s="19"/>
      <c r="F23" s="20"/>
      <c r="G23" s="24">
        <v>1296498284</v>
      </c>
      <c r="H23" s="24"/>
      <c r="I23" s="24"/>
      <c r="J23" s="20">
        <v>1296498284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1296498284</v>
      </c>
      <c r="X23" s="20"/>
      <c r="Y23" s="24">
        <v>1296498284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10081455257</v>
      </c>
      <c r="D24" s="29">
        <f>SUM(D15:D23)</f>
        <v>0</v>
      </c>
      <c r="E24" s="36">
        <f t="shared" si="1"/>
        <v>13667012657</v>
      </c>
      <c r="F24" s="37">
        <f t="shared" si="1"/>
        <v>13588980371</v>
      </c>
      <c r="G24" s="37">
        <f t="shared" si="1"/>
        <v>9395141003</v>
      </c>
      <c r="H24" s="37">
        <f t="shared" si="1"/>
        <v>217778884</v>
      </c>
      <c r="I24" s="37">
        <f t="shared" si="1"/>
        <v>3316466</v>
      </c>
      <c r="J24" s="37">
        <f t="shared" si="1"/>
        <v>9616236353</v>
      </c>
      <c r="K24" s="37">
        <f t="shared" si="1"/>
        <v>-5324726</v>
      </c>
      <c r="L24" s="37">
        <f t="shared" si="1"/>
        <v>186922723</v>
      </c>
      <c r="M24" s="37">
        <f t="shared" si="1"/>
        <v>312304</v>
      </c>
      <c r="N24" s="37">
        <f t="shared" si="1"/>
        <v>181910301</v>
      </c>
      <c r="O24" s="37">
        <f t="shared" si="1"/>
        <v>197901720</v>
      </c>
      <c r="P24" s="37">
        <f t="shared" si="1"/>
        <v>-63236760</v>
      </c>
      <c r="Q24" s="37">
        <f t="shared" si="1"/>
        <v>-11218227</v>
      </c>
      <c r="R24" s="37">
        <f t="shared" si="1"/>
        <v>123446733</v>
      </c>
      <c r="S24" s="37">
        <f t="shared" si="1"/>
        <v>-824636</v>
      </c>
      <c r="T24" s="37">
        <f t="shared" si="1"/>
        <v>8106616</v>
      </c>
      <c r="U24" s="37">
        <f t="shared" si="1"/>
        <v>40595365</v>
      </c>
      <c r="V24" s="37">
        <f t="shared" si="1"/>
        <v>47877345</v>
      </c>
      <c r="W24" s="37">
        <f t="shared" si="1"/>
        <v>9969470732</v>
      </c>
      <c r="X24" s="37">
        <f t="shared" si="1"/>
        <v>13588980371</v>
      </c>
      <c r="Y24" s="37">
        <f t="shared" si="1"/>
        <v>-3619509639</v>
      </c>
      <c r="Z24" s="38">
        <f>+IF(X24&lt;&gt;0,+(Y24/X24)*100,0)</f>
        <v>-26.635623425612792</v>
      </c>
      <c r="AA24" s="39">
        <f>SUM(AA15:AA23)</f>
        <v>13588980371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16360730160</v>
      </c>
      <c r="D25" s="29">
        <f>+D12+D24</f>
        <v>0</v>
      </c>
      <c r="E25" s="30">
        <f t="shared" si="2"/>
        <v>14939919256</v>
      </c>
      <c r="F25" s="31">
        <f t="shared" si="2"/>
        <v>13090400940</v>
      </c>
      <c r="G25" s="31">
        <f t="shared" si="2"/>
        <v>15214254281</v>
      </c>
      <c r="H25" s="31">
        <f t="shared" si="2"/>
        <v>-5434938</v>
      </c>
      <c r="I25" s="31">
        <f t="shared" si="2"/>
        <v>-68344371</v>
      </c>
      <c r="J25" s="31">
        <f t="shared" si="2"/>
        <v>15140474972</v>
      </c>
      <c r="K25" s="31">
        <f t="shared" si="2"/>
        <v>208695658</v>
      </c>
      <c r="L25" s="31">
        <f t="shared" si="2"/>
        <v>892299834</v>
      </c>
      <c r="M25" s="31">
        <f t="shared" si="2"/>
        <v>78924244</v>
      </c>
      <c r="N25" s="31">
        <f t="shared" si="2"/>
        <v>1179919736</v>
      </c>
      <c r="O25" s="31">
        <f t="shared" si="2"/>
        <v>20126810</v>
      </c>
      <c r="P25" s="31">
        <f t="shared" si="2"/>
        <v>140821350</v>
      </c>
      <c r="Q25" s="31">
        <f t="shared" si="2"/>
        <v>602124333</v>
      </c>
      <c r="R25" s="31">
        <f t="shared" si="2"/>
        <v>763072493</v>
      </c>
      <c r="S25" s="31">
        <f t="shared" si="2"/>
        <v>63865194</v>
      </c>
      <c r="T25" s="31">
        <f t="shared" si="2"/>
        <v>-43531421</v>
      </c>
      <c r="U25" s="31">
        <f t="shared" si="2"/>
        <v>20880746</v>
      </c>
      <c r="V25" s="31">
        <f t="shared" si="2"/>
        <v>41214519</v>
      </c>
      <c r="W25" s="31">
        <f t="shared" si="2"/>
        <v>17124681720</v>
      </c>
      <c r="X25" s="31">
        <f t="shared" si="2"/>
        <v>13090400940</v>
      </c>
      <c r="Y25" s="31">
        <f t="shared" si="2"/>
        <v>4034280780</v>
      </c>
      <c r="Z25" s="32">
        <f>+IF(X25&lt;&gt;0,+(Y25/X25)*100,0)</f>
        <v>30.8186189138986</v>
      </c>
      <c r="AA25" s="33">
        <f>+AA12+AA24</f>
        <v>13090400940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-7167</v>
      </c>
      <c r="D30" s="18"/>
      <c r="E30" s="19"/>
      <c r="F30" s="20"/>
      <c r="G30" s="20">
        <v>-7167</v>
      </c>
      <c r="H30" s="20"/>
      <c r="I30" s="20"/>
      <c r="J30" s="20">
        <v>-7167</v>
      </c>
      <c r="K30" s="20"/>
      <c r="L30" s="20"/>
      <c r="M30" s="20"/>
      <c r="N30" s="20"/>
      <c r="O30" s="20"/>
      <c r="P30" s="20"/>
      <c r="Q30" s="20"/>
      <c r="R30" s="20"/>
      <c r="S30" s="20">
        <v>7167</v>
      </c>
      <c r="T30" s="20"/>
      <c r="U30" s="20"/>
      <c r="V30" s="20">
        <v>7167</v>
      </c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173891061</v>
      </c>
      <c r="D31" s="18"/>
      <c r="E31" s="19">
        <v>13795686</v>
      </c>
      <c r="F31" s="20">
        <v>41682131</v>
      </c>
      <c r="G31" s="20">
        <v>163874599</v>
      </c>
      <c r="H31" s="20">
        <v>4951034</v>
      </c>
      <c r="I31" s="20">
        <v>5825883</v>
      </c>
      <c r="J31" s="20">
        <v>174651516</v>
      </c>
      <c r="K31" s="20">
        <v>-26793181</v>
      </c>
      <c r="L31" s="20">
        <v>23976257</v>
      </c>
      <c r="M31" s="20">
        <v>53028</v>
      </c>
      <c r="N31" s="20">
        <v>-2763896</v>
      </c>
      <c r="O31" s="20">
        <v>763422</v>
      </c>
      <c r="P31" s="20">
        <v>773845</v>
      </c>
      <c r="Q31" s="20">
        <v>-155914</v>
      </c>
      <c r="R31" s="20">
        <v>1381353</v>
      </c>
      <c r="S31" s="20">
        <v>-5783705</v>
      </c>
      <c r="T31" s="20">
        <v>9806804</v>
      </c>
      <c r="U31" s="20">
        <v>197600</v>
      </c>
      <c r="V31" s="20">
        <v>4220699</v>
      </c>
      <c r="W31" s="20">
        <v>177489672</v>
      </c>
      <c r="X31" s="20">
        <v>41682131</v>
      </c>
      <c r="Y31" s="20">
        <v>135807541</v>
      </c>
      <c r="Z31" s="21">
        <v>325.81717331102868</v>
      </c>
      <c r="AA31" s="22">
        <v>41682131</v>
      </c>
    </row>
    <row r="32" spans="1:27" ht="13.5" x14ac:dyDescent="0.25">
      <c r="A32" s="23" t="s">
        <v>58</v>
      </c>
      <c r="B32" s="17" t="s">
        <v>32</v>
      </c>
      <c r="C32" s="18">
        <v>5265791345</v>
      </c>
      <c r="D32" s="18"/>
      <c r="E32" s="19">
        <v>80883770</v>
      </c>
      <c r="F32" s="20">
        <v>287567087</v>
      </c>
      <c r="G32" s="20">
        <v>5807858368</v>
      </c>
      <c r="H32" s="20">
        <v>-13625826</v>
      </c>
      <c r="I32" s="20">
        <v>-224380143</v>
      </c>
      <c r="J32" s="20">
        <v>5569852399</v>
      </c>
      <c r="K32" s="20">
        <v>-184406300</v>
      </c>
      <c r="L32" s="20">
        <v>-115283679</v>
      </c>
      <c r="M32" s="20">
        <v>-602863651</v>
      </c>
      <c r="N32" s="20">
        <v>-902553630</v>
      </c>
      <c r="O32" s="20">
        <v>-199942555</v>
      </c>
      <c r="P32" s="20">
        <v>80923997</v>
      </c>
      <c r="Q32" s="20">
        <v>-535468154</v>
      </c>
      <c r="R32" s="20">
        <v>-654486712</v>
      </c>
      <c r="S32" s="20">
        <v>-98889191</v>
      </c>
      <c r="T32" s="20">
        <v>-194558531</v>
      </c>
      <c r="U32" s="20">
        <v>57834318</v>
      </c>
      <c r="V32" s="20">
        <v>-235613404</v>
      </c>
      <c r="W32" s="20">
        <v>3777198653</v>
      </c>
      <c r="X32" s="20">
        <v>287567087</v>
      </c>
      <c r="Y32" s="20">
        <v>3489631566</v>
      </c>
      <c r="Z32" s="21">
        <v>1213.5017266423122</v>
      </c>
      <c r="AA32" s="22">
        <v>287567087</v>
      </c>
    </row>
    <row r="33" spans="1:27" ht="13.5" x14ac:dyDescent="0.25">
      <c r="A33" s="23" t="s">
        <v>59</v>
      </c>
      <c r="B33" s="17" t="s">
        <v>32</v>
      </c>
      <c r="C33" s="18">
        <v>36024307</v>
      </c>
      <c r="D33" s="18"/>
      <c r="E33" s="19"/>
      <c r="F33" s="20"/>
      <c r="G33" s="20">
        <v>36024307</v>
      </c>
      <c r="H33" s="20"/>
      <c r="I33" s="20"/>
      <c r="J33" s="20">
        <v>36024307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36024307</v>
      </c>
      <c r="X33" s="20"/>
      <c r="Y33" s="20">
        <v>36024307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5475699546</v>
      </c>
      <c r="D34" s="29">
        <f>SUM(D29:D33)</f>
        <v>0</v>
      </c>
      <c r="E34" s="30">
        <f t="shared" si="3"/>
        <v>94679456</v>
      </c>
      <c r="F34" s="31">
        <f t="shared" si="3"/>
        <v>329249218</v>
      </c>
      <c r="G34" s="31">
        <f t="shared" si="3"/>
        <v>6007750107</v>
      </c>
      <c r="H34" s="31">
        <f t="shared" si="3"/>
        <v>-8674792</v>
      </c>
      <c r="I34" s="31">
        <f t="shared" si="3"/>
        <v>-218554260</v>
      </c>
      <c r="J34" s="31">
        <f t="shared" si="3"/>
        <v>5780521055</v>
      </c>
      <c r="K34" s="31">
        <f t="shared" si="3"/>
        <v>-211199481</v>
      </c>
      <c r="L34" s="31">
        <f t="shared" si="3"/>
        <v>-91307422</v>
      </c>
      <c r="M34" s="31">
        <f t="shared" si="3"/>
        <v>-602810623</v>
      </c>
      <c r="N34" s="31">
        <f t="shared" si="3"/>
        <v>-905317526</v>
      </c>
      <c r="O34" s="31">
        <f t="shared" si="3"/>
        <v>-199179133</v>
      </c>
      <c r="P34" s="31">
        <f t="shared" si="3"/>
        <v>81697842</v>
      </c>
      <c r="Q34" s="31">
        <f t="shared" si="3"/>
        <v>-535624068</v>
      </c>
      <c r="R34" s="31">
        <f t="shared" si="3"/>
        <v>-653105359</v>
      </c>
      <c r="S34" s="31">
        <f t="shared" si="3"/>
        <v>-104665729</v>
      </c>
      <c r="T34" s="31">
        <f t="shared" si="3"/>
        <v>-184751727</v>
      </c>
      <c r="U34" s="31">
        <f t="shared" si="3"/>
        <v>58031918</v>
      </c>
      <c r="V34" s="31">
        <f t="shared" si="3"/>
        <v>-231385538</v>
      </c>
      <c r="W34" s="31">
        <f t="shared" si="3"/>
        <v>3990712632</v>
      </c>
      <c r="X34" s="31">
        <f t="shared" si="3"/>
        <v>329249218</v>
      </c>
      <c r="Y34" s="31">
        <f t="shared" si="3"/>
        <v>3661463414</v>
      </c>
      <c r="Z34" s="32">
        <f>+IF(X34&lt;&gt;0,+(Y34/X34)*100,0)</f>
        <v>1112.0644222760159</v>
      </c>
      <c r="AA34" s="33">
        <f>SUM(AA29:AA33)</f>
        <v>329249218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1218772</v>
      </c>
      <c r="D37" s="18"/>
      <c r="E37" s="19">
        <v>2500000</v>
      </c>
      <c r="F37" s="20">
        <v>2500000</v>
      </c>
      <c r="G37" s="20">
        <v>1218772</v>
      </c>
      <c r="H37" s="20">
        <v>9811</v>
      </c>
      <c r="I37" s="20">
        <v>-4905</v>
      </c>
      <c r="J37" s="20">
        <v>1223678</v>
      </c>
      <c r="K37" s="20">
        <v>14715</v>
      </c>
      <c r="L37" s="20">
        <v>4905</v>
      </c>
      <c r="M37" s="20">
        <v>4905</v>
      </c>
      <c r="N37" s="20">
        <v>24525</v>
      </c>
      <c r="O37" s="20">
        <v>4905</v>
      </c>
      <c r="P37" s="20">
        <v>4905</v>
      </c>
      <c r="Q37" s="20">
        <v>4905</v>
      </c>
      <c r="R37" s="20">
        <v>14715</v>
      </c>
      <c r="S37" s="20">
        <v>-1157212</v>
      </c>
      <c r="T37" s="20">
        <v>4905</v>
      </c>
      <c r="U37" s="20"/>
      <c r="V37" s="20">
        <v>-1152307</v>
      </c>
      <c r="W37" s="20">
        <v>110611</v>
      </c>
      <c r="X37" s="20">
        <v>2500000</v>
      </c>
      <c r="Y37" s="20">
        <v>-2389389</v>
      </c>
      <c r="Z37" s="21">
        <v>-95.57556000000001</v>
      </c>
      <c r="AA37" s="22">
        <v>2500000</v>
      </c>
    </row>
    <row r="38" spans="1:27" ht="13.5" x14ac:dyDescent="0.25">
      <c r="A38" s="23" t="s">
        <v>59</v>
      </c>
      <c r="B38" s="17" t="s">
        <v>32</v>
      </c>
      <c r="C38" s="18">
        <v>1504031871</v>
      </c>
      <c r="D38" s="18"/>
      <c r="E38" s="19">
        <v>650572753</v>
      </c>
      <c r="F38" s="20">
        <v>650572753</v>
      </c>
      <c r="G38" s="20">
        <v>1504031871</v>
      </c>
      <c r="H38" s="20"/>
      <c r="I38" s="20"/>
      <c r="J38" s="20">
        <v>1504031871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1504031871</v>
      </c>
      <c r="X38" s="20">
        <v>650572753</v>
      </c>
      <c r="Y38" s="20">
        <v>853459118</v>
      </c>
      <c r="Z38" s="21">
        <v>131.18580728510773</v>
      </c>
      <c r="AA38" s="22">
        <v>650572753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1505250643</v>
      </c>
      <c r="D39" s="29">
        <f>SUM(D37:D38)</f>
        <v>0</v>
      </c>
      <c r="E39" s="36">
        <f t="shared" si="4"/>
        <v>653072753</v>
      </c>
      <c r="F39" s="37">
        <f t="shared" si="4"/>
        <v>653072753</v>
      </c>
      <c r="G39" s="37">
        <f t="shared" si="4"/>
        <v>1505250643</v>
      </c>
      <c r="H39" s="37">
        <f t="shared" si="4"/>
        <v>9811</v>
      </c>
      <c r="I39" s="37">
        <f t="shared" si="4"/>
        <v>-4905</v>
      </c>
      <c r="J39" s="37">
        <f t="shared" si="4"/>
        <v>1505255549</v>
      </c>
      <c r="K39" s="37">
        <f t="shared" si="4"/>
        <v>14715</v>
      </c>
      <c r="L39" s="37">
        <f t="shared" si="4"/>
        <v>4905</v>
      </c>
      <c r="M39" s="37">
        <f t="shared" si="4"/>
        <v>4905</v>
      </c>
      <c r="N39" s="37">
        <f t="shared" si="4"/>
        <v>24525</v>
      </c>
      <c r="O39" s="37">
        <f t="shared" si="4"/>
        <v>4905</v>
      </c>
      <c r="P39" s="37">
        <f t="shared" si="4"/>
        <v>4905</v>
      </c>
      <c r="Q39" s="37">
        <f t="shared" si="4"/>
        <v>4905</v>
      </c>
      <c r="R39" s="37">
        <f t="shared" si="4"/>
        <v>14715</v>
      </c>
      <c r="S39" s="37">
        <f t="shared" si="4"/>
        <v>-1157212</v>
      </c>
      <c r="T39" s="37">
        <f t="shared" si="4"/>
        <v>4905</v>
      </c>
      <c r="U39" s="37">
        <f t="shared" si="4"/>
        <v>0</v>
      </c>
      <c r="V39" s="37">
        <f t="shared" si="4"/>
        <v>-1152307</v>
      </c>
      <c r="W39" s="37">
        <f t="shared" si="4"/>
        <v>1504142482</v>
      </c>
      <c r="X39" s="37">
        <f t="shared" si="4"/>
        <v>653072753</v>
      </c>
      <c r="Y39" s="37">
        <f t="shared" si="4"/>
        <v>851069729</v>
      </c>
      <c r="Z39" s="38">
        <f>+IF(X39&lt;&gt;0,+(Y39/X39)*100,0)</f>
        <v>130.31775174978094</v>
      </c>
      <c r="AA39" s="39">
        <f>SUM(AA37:AA38)</f>
        <v>653072753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6980950189</v>
      </c>
      <c r="D40" s="29">
        <f>+D34+D39</f>
        <v>0</v>
      </c>
      <c r="E40" s="30">
        <f t="shared" si="5"/>
        <v>747752209</v>
      </c>
      <c r="F40" s="31">
        <f t="shared" si="5"/>
        <v>982321971</v>
      </c>
      <c r="G40" s="31">
        <f t="shared" si="5"/>
        <v>7513000750</v>
      </c>
      <c r="H40" s="31">
        <f t="shared" si="5"/>
        <v>-8664981</v>
      </c>
      <c r="I40" s="31">
        <f t="shared" si="5"/>
        <v>-218559165</v>
      </c>
      <c r="J40" s="31">
        <f t="shared" si="5"/>
        <v>7285776604</v>
      </c>
      <c r="K40" s="31">
        <f t="shared" si="5"/>
        <v>-211184766</v>
      </c>
      <c r="L40" s="31">
        <f t="shared" si="5"/>
        <v>-91302517</v>
      </c>
      <c r="M40" s="31">
        <f t="shared" si="5"/>
        <v>-602805718</v>
      </c>
      <c r="N40" s="31">
        <f t="shared" si="5"/>
        <v>-905293001</v>
      </c>
      <c r="O40" s="31">
        <f t="shared" si="5"/>
        <v>-199174228</v>
      </c>
      <c r="P40" s="31">
        <f t="shared" si="5"/>
        <v>81702747</v>
      </c>
      <c r="Q40" s="31">
        <f t="shared" si="5"/>
        <v>-535619163</v>
      </c>
      <c r="R40" s="31">
        <f t="shared" si="5"/>
        <v>-653090644</v>
      </c>
      <c r="S40" s="31">
        <f t="shared" si="5"/>
        <v>-105822941</v>
      </c>
      <c r="T40" s="31">
        <f t="shared" si="5"/>
        <v>-184746822</v>
      </c>
      <c r="U40" s="31">
        <f t="shared" si="5"/>
        <v>58031918</v>
      </c>
      <c r="V40" s="31">
        <f t="shared" si="5"/>
        <v>-232537845</v>
      </c>
      <c r="W40" s="31">
        <f t="shared" si="5"/>
        <v>5494855114</v>
      </c>
      <c r="X40" s="31">
        <f t="shared" si="5"/>
        <v>982321971</v>
      </c>
      <c r="Y40" s="31">
        <f t="shared" si="5"/>
        <v>4512533143</v>
      </c>
      <c r="Z40" s="32">
        <f>+IF(X40&lt;&gt;0,+(Y40/X40)*100,0)</f>
        <v>459.3741437347939</v>
      </c>
      <c r="AA40" s="33">
        <f>+AA34+AA39</f>
        <v>982321971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9379779971</v>
      </c>
      <c r="D42" s="43">
        <f>+D25-D40</f>
        <v>0</v>
      </c>
      <c r="E42" s="44">
        <f t="shared" si="6"/>
        <v>14192167047</v>
      </c>
      <c r="F42" s="45">
        <f t="shared" si="6"/>
        <v>12108078969</v>
      </c>
      <c r="G42" s="45">
        <f t="shared" si="6"/>
        <v>7701253531</v>
      </c>
      <c r="H42" s="45">
        <f t="shared" si="6"/>
        <v>3230043</v>
      </c>
      <c r="I42" s="45">
        <f t="shared" si="6"/>
        <v>150214794</v>
      </c>
      <c r="J42" s="45">
        <f t="shared" si="6"/>
        <v>7854698368</v>
      </c>
      <c r="K42" s="45">
        <f t="shared" si="6"/>
        <v>419880424</v>
      </c>
      <c r="L42" s="45">
        <f t="shared" si="6"/>
        <v>983602351</v>
      </c>
      <c r="M42" s="45">
        <f t="shared" si="6"/>
        <v>681729962</v>
      </c>
      <c r="N42" s="45">
        <f t="shared" si="6"/>
        <v>2085212737</v>
      </c>
      <c r="O42" s="45">
        <f t="shared" si="6"/>
        <v>219301038</v>
      </c>
      <c r="P42" s="45">
        <f t="shared" si="6"/>
        <v>59118603</v>
      </c>
      <c r="Q42" s="45">
        <f t="shared" si="6"/>
        <v>1137743496</v>
      </c>
      <c r="R42" s="45">
        <f t="shared" si="6"/>
        <v>1416163137</v>
      </c>
      <c r="S42" s="45">
        <f t="shared" si="6"/>
        <v>169688135</v>
      </c>
      <c r="T42" s="45">
        <f t="shared" si="6"/>
        <v>141215401</v>
      </c>
      <c r="U42" s="45">
        <f t="shared" si="6"/>
        <v>-37151172</v>
      </c>
      <c r="V42" s="45">
        <f t="shared" si="6"/>
        <v>273752364</v>
      </c>
      <c r="W42" s="45">
        <f t="shared" si="6"/>
        <v>11629826606</v>
      </c>
      <c r="X42" s="45">
        <f t="shared" si="6"/>
        <v>12108078969</v>
      </c>
      <c r="Y42" s="45">
        <f t="shared" si="6"/>
        <v>-478252363</v>
      </c>
      <c r="Z42" s="46">
        <f>+IF(X42&lt;&gt;0,+(Y42/X42)*100,0)</f>
        <v>-3.9498616107844784</v>
      </c>
      <c r="AA42" s="47">
        <f>+AA25-AA40</f>
        <v>12108078969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-237548376</v>
      </c>
      <c r="D45" s="18"/>
      <c r="E45" s="19">
        <v>17443537035</v>
      </c>
      <c r="F45" s="20">
        <v>17467616506</v>
      </c>
      <c r="G45" s="20">
        <v>-608861353</v>
      </c>
      <c r="H45" s="20">
        <v>-1189428518</v>
      </c>
      <c r="I45" s="20">
        <v>-82224690</v>
      </c>
      <c r="J45" s="20">
        <v>-1880514561</v>
      </c>
      <c r="K45" s="20">
        <v>2027850404</v>
      </c>
      <c r="L45" s="20">
        <v>-1958432720</v>
      </c>
      <c r="M45" s="20">
        <v>-145622013</v>
      </c>
      <c r="N45" s="20">
        <v>-76204329</v>
      </c>
      <c r="O45" s="20">
        <v>-197845970</v>
      </c>
      <c r="P45" s="20">
        <v>145019699</v>
      </c>
      <c r="Q45" s="20">
        <v>167312003</v>
      </c>
      <c r="R45" s="20">
        <v>114485732</v>
      </c>
      <c r="S45" s="20">
        <v>-242185257</v>
      </c>
      <c r="T45" s="20">
        <v>-96528358</v>
      </c>
      <c r="U45" s="20">
        <v>337600</v>
      </c>
      <c r="V45" s="20">
        <v>-338376015</v>
      </c>
      <c r="W45" s="20">
        <v>-2180609173</v>
      </c>
      <c r="X45" s="20">
        <v>17467616506</v>
      </c>
      <c r="Y45" s="20">
        <v>-19648225679</v>
      </c>
      <c r="Z45" s="48">
        <v>-112.48372479582991</v>
      </c>
      <c r="AA45" s="22">
        <v>17467616506</v>
      </c>
    </row>
    <row r="46" spans="1:27" ht="13.5" x14ac:dyDescent="0.25">
      <c r="A46" s="23" t="s">
        <v>69</v>
      </c>
      <c r="B46" s="17" t="s">
        <v>32</v>
      </c>
      <c r="C46" s="18">
        <v>4337688614</v>
      </c>
      <c r="D46" s="18"/>
      <c r="E46" s="19"/>
      <c r="F46" s="20">
        <v>60000000</v>
      </c>
      <c r="G46" s="20">
        <v>4337688614</v>
      </c>
      <c r="H46" s="20"/>
      <c r="I46" s="20"/>
      <c r="J46" s="20">
        <v>4337688614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4337688614</v>
      </c>
      <c r="X46" s="20">
        <v>60000000</v>
      </c>
      <c r="Y46" s="20">
        <v>4277688614</v>
      </c>
      <c r="Z46" s="48">
        <v>7129.4810233333337</v>
      </c>
      <c r="AA46" s="22">
        <v>60000000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4100140238</v>
      </c>
      <c r="D48" s="51">
        <f>SUM(D45:D47)</f>
        <v>0</v>
      </c>
      <c r="E48" s="52">
        <f t="shared" si="7"/>
        <v>17443537035</v>
      </c>
      <c r="F48" s="53">
        <f t="shared" si="7"/>
        <v>17527616506</v>
      </c>
      <c r="G48" s="53">
        <f t="shared" si="7"/>
        <v>3728827261</v>
      </c>
      <c r="H48" s="53">
        <f t="shared" si="7"/>
        <v>-1189428518</v>
      </c>
      <c r="I48" s="53">
        <f t="shared" si="7"/>
        <v>-82224690</v>
      </c>
      <c r="J48" s="53">
        <f t="shared" si="7"/>
        <v>2457174053</v>
      </c>
      <c r="K48" s="53">
        <f t="shared" si="7"/>
        <v>2027850404</v>
      </c>
      <c r="L48" s="53">
        <f t="shared" si="7"/>
        <v>-1958432720</v>
      </c>
      <c r="M48" s="53">
        <f t="shared" si="7"/>
        <v>-145622013</v>
      </c>
      <c r="N48" s="53">
        <f t="shared" si="7"/>
        <v>-76204329</v>
      </c>
      <c r="O48" s="53">
        <f t="shared" si="7"/>
        <v>-197845970</v>
      </c>
      <c r="P48" s="53">
        <f t="shared" si="7"/>
        <v>145019699</v>
      </c>
      <c r="Q48" s="53">
        <f t="shared" si="7"/>
        <v>167312003</v>
      </c>
      <c r="R48" s="53">
        <f t="shared" si="7"/>
        <v>114485732</v>
      </c>
      <c r="S48" s="53">
        <f t="shared" si="7"/>
        <v>-242185257</v>
      </c>
      <c r="T48" s="53">
        <f t="shared" si="7"/>
        <v>-96528358</v>
      </c>
      <c r="U48" s="53">
        <f t="shared" si="7"/>
        <v>337600</v>
      </c>
      <c r="V48" s="53">
        <f t="shared" si="7"/>
        <v>-338376015</v>
      </c>
      <c r="W48" s="53">
        <f t="shared" si="7"/>
        <v>2157079441</v>
      </c>
      <c r="X48" s="53">
        <f t="shared" si="7"/>
        <v>17527616506</v>
      </c>
      <c r="Y48" s="53">
        <f t="shared" si="7"/>
        <v>-15370537065</v>
      </c>
      <c r="Z48" s="54">
        <f>+IF(X48&lt;&gt;0,+(Y48/X48)*100,0)</f>
        <v>-87.693252871766134</v>
      </c>
      <c r="AA48" s="55">
        <f>SUM(AA45:AA47)</f>
        <v>17527616506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1255678605</v>
      </c>
      <c r="D6" s="18"/>
      <c r="E6" s="19"/>
      <c r="F6" s="20"/>
      <c r="G6" s="20">
        <v>702571964</v>
      </c>
      <c r="H6" s="20">
        <v>-182299738</v>
      </c>
      <c r="I6" s="20">
        <v>-23575548</v>
      </c>
      <c r="J6" s="20">
        <v>496696678</v>
      </c>
      <c r="K6" s="20">
        <v>590106526</v>
      </c>
      <c r="L6" s="20">
        <v>340296966</v>
      </c>
      <c r="M6" s="20">
        <v>121488430</v>
      </c>
      <c r="N6" s="20">
        <v>1051891922</v>
      </c>
      <c r="O6" s="20">
        <v>-15673043</v>
      </c>
      <c r="P6" s="20">
        <v>165689133</v>
      </c>
      <c r="Q6" s="20">
        <v>746215989</v>
      </c>
      <c r="R6" s="20">
        <v>896232079</v>
      </c>
      <c r="S6" s="20">
        <v>139322469</v>
      </c>
      <c r="T6" s="20">
        <v>-11981111</v>
      </c>
      <c r="U6" s="20"/>
      <c r="V6" s="20">
        <v>127341358</v>
      </c>
      <c r="W6" s="20">
        <v>2572162037</v>
      </c>
      <c r="X6" s="20"/>
      <c r="Y6" s="20">
        <v>2572162037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-154651856</v>
      </c>
      <c r="D7" s="18"/>
      <c r="E7" s="19"/>
      <c r="F7" s="20"/>
      <c r="G7" s="20">
        <v>-208873900</v>
      </c>
      <c r="H7" s="20">
        <v>-51781600</v>
      </c>
      <c r="I7" s="20">
        <v>-131740806</v>
      </c>
      <c r="J7" s="20">
        <v>-392396306</v>
      </c>
      <c r="K7" s="20">
        <v>-119632921</v>
      </c>
      <c r="L7" s="20">
        <v>265581</v>
      </c>
      <c r="M7" s="20">
        <v>-72104129</v>
      </c>
      <c r="N7" s="20">
        <v>-191471469</v>
      </c>
      <c r="O7" s="20">
        <v>-158752220</v>
      </c>
      <c r="P7" s="20">
        <v>-257734</v>
      </c>
      <c r="Q7" s="20">
        <v>-159255731</v>
      </c>
      <c r="R7" s="20">
        <v>-318265685</v>
      </c>
      <c r="S7" s="20">
        <v>-135981672</v>
      </c>
      <c r="T7" s="20">
        <v>-203434107</v>
      </c>
      <c r="U7" s="20"/>
      <c r="V7" s="20">
        <v>-339415779</v>
      </c>
      <c r="W7" s="20">
        <v>-1241549239</v>
      </c>
      <c r="X7" s="20"/>
      <c r="Y7" s="20">
        <v>-1241549239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950676050</v>
      </c>
      <c r="D8" s="18"/>
      <c r="E8" s="19">
        <v>-1404678308</v>
      </c>
      <c r="F8" s="20">
        <v>-1404678308</v>
      </c>
      <c r="G8" s="20">
        <v>1000481807</v>
      </c>
      <c r="H8" s="20">
        <v>4713215</v>
      </c>
      <c r="I8" s="20">
        <v>-37048996</v>
      </c>
      <c r="J8" s="20">
        <v>968146026</v>
      </c>
      <c r="K8" s="20">
        <v>14771119</v>
      </c>
      <c r="L8" s="20">
        <v>-7239344</v>
      </c>
      <c r="M8" s="20">
        <v>24089828</v>
      </c>
      <c r="N8" s="20">
        <v>31621603</v>
      </c>
      <c r="O8" s="20">
        <v>-20134620</v>
      </c>
      <c r="P8" s="20">
        <v>11827965</v>
      </c>
      <c r="Q8" s="20">
        <v>7286934</v>
      </c>
      <c r="R8" s="20">
        <v>-1019721</v>
      </c>
      <c r="S8" s="20">
        <v>-14059459</v>
      </c>
      <c r="T8" s="20">
        <v>-14886572</v>
      </c>
      <c r="U8" s="20"/>
      <c r="V8" s="20">
        <v>-28946031</v>
      </c>
      <c r="W8" s="20">
        <v>969801877</v>
      </c>
      <c r="X8" s="20">
        <v>-1404678308</v>
      </c>
      <c r="Y8" s="20">
        <v>2374480185</v>
      </c>
      <c r="Z8" s="21">
        <v>-169.04085237714085</v>
      </c>
      <c r="AA8" s="22">
        <v>-1404678308</v>
      </c>
    </row>
    <row r="9" spans="1:27" ht="13.5" x14ac:dyDescent="0.25">
      <c r="A9" s="23" t="s">
        <v>37</v>
      </c>
      <c r="B9" s="17" t="s">
        <v>32</v>
      </c>
      <c r="C9" s="18">
        <v>3056321009</v>
      </c>
      <c r="D9" s="18"/>
      <c r="E9" s="19">
        <v>181050160</v>
      </c>
      <c r="F9" s="20">
        <v>181050160</v>
      </c>
      <c r="G9" s="20">
        <v>3064488190</v>
      </c>
      <c r="H9" s="20">
        <v>10858648</v>
      </c>
      <c r="I9" s="20">
        <v>-3010698</v>
      </c>
      <c r="J9" s="20">
        <v>3072336140</v>
      </c>
      <c r="K9" s="20">
        <v>23761756</v>
      </c>
      <c r="L9" s="20">
        <v>16292894</v>
      </c>
      <c r="M9" s="20">
        <v>11086111</v>
      </c>
      <c r="N9" s="20">
        <v>51140761</v>
      </c>
      <c r="O9" s="20">
        <v>10648311</v>
      </c>
      <c r="P9" s="20">
        <v>11552121</v>
      </c>
      <c r="Q9" s="20">
        <v>15792331</v>
      </c>
      <c r="R9" s="20">
        <v>37992763</v>
      </c>
      <c r="S9" s="20">
        <v>41373257</v>
      </c>
      <c r="T9" s="20">
        <v>152421119</v>
      </c>
      <c r="U9" s="20"/>
      <c r="V9" s="20">
        <v>193794376</v>
      </c>
      <c r="W9" s="20">
        <v>3355264040</v>
      </c>
      <c r="X9" s="20">
        <v>181050160</v>
      </c>
      <c r="Y9" s="20">
        <v>3174213880</v>
      </c>
      <c r="Z9" s="21">
        <v>1753.2234602830511</v>
      </c>
      <c r="AA9" s="22">
        <v>181050160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94709780</v>
      </c>
      <c r="D11" s="18"/>
      <c r="E11" s="19"/>
      <c r="F11" s="20"/>
      <c r="G11" s="20">
        <v>96080990</v>
      </c>
      <c r="H11" s="20">
        <v>2885160</v>
      </c>
      <c r="I11" s="20">
        <v>4456246</v>
      </c>
      <c r="J11" s="20">
        <v>103422396</v>
      </c>
      <c r="K11" s="20">
        <v>-8986858</v>
      </c>
      <c r="L11" s="20">
        <v>7833172</v>
      </c>
      <c r="M11" s="20">
        <v>-1477792</v>
      </c>
      <c r="N11" s="20">
        <v>-2631478</v>
      </c>
      <c r="O11" s="20">
        <v>-1463971</v>
      </c>
      <c r="P11" s="20">
        <v>-1120841</v>
      </c>
      <c r="Q11" s="20">
        <v>13789254</v>
      </c>
      <c r="R11" s="20">
        <v>11204442</v>
      </c>
      <c r="S11" s="20">
        <v>14485304</v>
      </c>
      <c r="T11" s="20">
        <v>-2407300</v>
      </c>
      <c r="U11" s="20"/>
      <c r="V11" s="20">
        <v>12078004</v>
      </c>
      <c r="W11" s="20">
        <v>124073364</v>
      </c>
      <c r="X11" s="20"/>
      <c r="Y11" s="20">
        <v>124073364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5202733588</v>
      </c>
      <c r="D12" s="29">
        <f>SUM(D6:D11)</f>
        <v>0</v>
      </c>
      <c r="E12" s="30">
        <f t="shared" si="0"/>
        <v>-1223628148</v>
      </c>
      <c r="F12" s="31">
        <f t="shared" si="0"/>
        <v>-1223628148</v>
      </c>
      <c r="G12" s="31">
        <f t="shared" si="0"/>
        <v>4654749051</v>
      </c>
      <c r="H12" s="31">
        <f t="shared" si="0"/>
        <v>-215624315</v>
      </c>
      <c r="I12" s="31">
        <f t="shared" si="0"/>
        <v>-190919802</v>
      </c>
      <c r="J12" s="31">
        <f t="shared" si="0"/>
        <v>4248204934</v>
      </c>
      <c r="K12" s="31">
        <f t="shared" si="0"/>
        <v>500019622</v>
      </c>
      <c r="L12" s="31">
        <f t="shared" si="0"/>
        <v>357449269</v>
      </c>
      <c r="M12" s="31">
        <f t="shared" si="0"/>
        <v>83082448</v>
      </c>
      <c r="N12" s="31">
        <f t="shared" si="0"/>
        <v>940551339</v>
      </c>
      <c r="O12" s="31">
        <f t="shared" si="0"/>
        <v>-185375543</v>
      </c>
      <c r="P12" s="31">
        <f t="shared" si="0"/>
        <v>187690644</v>
      </c>
      <c r="Q12" s="31">
        <f t="shared" si="0"/>
        <v>623828777</v>
      </c>
      <c r="R12" s="31">
        <f t="shared" si="0"/>
        <v>626143878</v>
      </c>
      <c r="S12" s="31">
        <f t="shared" si="0"/>
        <v>45139899</v>
      </c>
      <c r="T12" s="31">
        <f t="shared" si="0"/>
        <v>-80287971</v>
      </c>
      <c r="U12" s="31">
        <f t="shared" si="0"/>
        <v>0</v>
      </c>
      <c r="V12" s="31">
        <f t="shared" si="0"/>
        <v>-35148072</v>
      </c>
      <c r="W12" s="31">
        <f t="shared" si="0"/>
        <v>5779752079</v>
      </c>
      <c r="X12" s="31">
        <f t="shared" si="0"/>
        <v>-1223628148</v>
      </c>
      <c r="Y12" s="31">
        <f t="shared" si="0"/>
        <v>7003380227</v>
      </c>
      <c r="Z12" s="32">
        <f>+IF(X12&lt;&gt;0,+(Y12/X12)*100,0)</f>
        <v>-572.34546609988581</v>
      </c>
      <c r="AA12" s="33">
        <f>SUM(AA6:AA11)</f>
        <v>-1223628148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6640817664</v>
      </c>
      <c r="D19" s="18"/>
      <c r="E19" s="19">
        <v>8182824212</v>
      </c>
      <c r="F19" s="20">
        <v>8190824212</v>
      </c>
      <c r="G19" s="20">
        <v>6626632891</v>
      </c>
      <c r="H19" s="20">
        <v>-2224834</v>
      </c>
      <c r="I19" s="20">
        <v>-896890</v>
      </c>
      <c r="J19" s="20">
        <v>6623511167</v>
      </c>
      <c r="K19" s="20">
        <v>-1399708</v>
      </c>
      <c r="L19" s="20">
        <v>-11405145</v>
      </c>
      <c r="M19" s="20">
        <v>-14960653</v>
      </c>
      <c r="N19" s="20">
        <v>-27765506</v>
      </c>
      <c r="O19" s="20">
        <v>-8775002</v>
      </c>
      <c r="P19" s="20">
        <v>-9665972</v>
      </c>
      <c r="Q19" s="20">
        <v>-10305538</v>
      </c>
      <c r="R19" s="20">
        <v>-28746512</v>
      </c>
      <c r="S19" s="20">
        <v>-567126</v>
      </c>
      <c r="T19" s="20">
        <v>9070072</v>
      </c>
      <c r="U19" s="20"/>
      <c r="V19" s="20">
        <v>8502946</v>
      </c>
      <c r="W19" s="20">
        <v>6575502095</v>
      </c>
      <c r="X19" s="20">
        <v>8190824212</v>
      </c>
      <c r="Y19" s="20">
        <v>-1615322117</v>
      </c>
      <c r="Z19" s="21">
        <v>-19.721118109621568</v>
      </c>
      <c r="AA19" s="22">
        <v>8190824212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71831904</v>
      </c>
      <c r="D22" s="18"/>
      <c r="E22" s="19">
        <v>120570550</v>
      </c>
      <c r="F22" s="20">
        <v>120570550</v>
      </c>
      <c r="G22" s="20">
        <v>70877393</v>
      </c>
      <c r="H22" s="20">
        <v>-805367</v>
      </c>
      <c r="I22" s="20">
        <v>805367</v>
      </c>
      <c r="J22" s="20">
        <v>70877393</v>
      </c>
      <c r="K22" s="20">
        <v>-2416102</v>
      </c>
      <c r="L22" s="20">
        <v>-805367</v>
      </c>
      <c r="M22" s="20">
        <v>-805367</v>
      </c>
      <c r="N22" s="20">
        <v>-4026836</v>
      </c>
      <c r="O22" s="20">
        <v>-805367</v>
      </c>
      <c r="P22" s="20">
        <v>-805367</v>
      </c>
      <c r="Q22" s="20">
        <v>-805367</v>
      </c>
      <c r="R22" s="20">
        <v>-2416101</v>
      </c>
      <c r="S22" s="20">
        <v>-805367</v>
      </c>
      <c r="T22" s="20"/>
      <c r="U22" s="20"/>
      <c r="V22" s="20">
        <v>-805367</v>
      </c>
      <c r="W22" s="20">
        <v>63629089</v>
      </c>
      <c r="X22" s="20">
        <v>120570550</v>
      </c>
      <c r="Y22" s="20">
        <v>-56941461</v>
      </c>
      <c r="Z22" s="21">
        <v>-47.226674341288152</v>
      </c>
      <c r="AA22" s="22">
        <v>120570550</v>
      </c>
    </row>
    <row r="23" spans="1:27" ht="13.5" x14ac:dyDescent="0.25">
      <c r="A23" s="23" t="s">
        <v>50</v>
      </c>
      <c r="B23" s="17" t="s">
        <v>32</v>
      </c>
      <c r="C23" s="18">
        <v>1296498284</v>
      </c>
      <c r="D23" s="18"/>
      <c r="E23" s="19"/>
      <c r="F23" s="20"/>
      <c r="G23" s="24">
        <v>1296498284</v>
      </c>
      <c r="H23" s="24"/>
      <c r="I23" s="24"/>
      <c r="J23" s="20">
        <v>1296498284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1296498284</v>
      </c>
      <c r="X23" s="20"/>
      <c r="Y23" s="24">
        <v>1296498284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8010272263</v>
      </c>
      <c r="D24" s="29">
        <f>SUM(D15:D23)</f>
        <v>0</v>
      </c>
      <c r="E24" s="36">
        <f t="shared" si="1"/>
        <v>8303394762</v>
      </c>
      <c r="F24" s="37">
        <f t="shared" si="1"/>
        <v>8311394762</v>
      </c>
      <c r="G24" s="37">
        <f t="shared" si="1"/>
        <v>7995132979</v>
      </c>
      <c r="H24" s="37">
        <f t="shared" si="1"/>
        <v>-3030201</v>
      </c>
      <c r="I24" s="37">
        <f t="shared" si="1"/>
        <v>-91523</v>
      </c>
      <c r="J24" s="37">
        <f t="shared" si="1"/>
        <v>7992011255</v>
      </c>
      <c r="K24" s="37">
        <f t="shared" si="1"/>
        <v>-3815810</v>
      </c>
      <c r="L24" s="37">
        <f t="shared" si="1"/>
        <v>-12210512</v>
      </c>
      <c r="M24" s="37">
        <f t="shared" si="1"/>
        <v>-15766020</v>
      </c>
      <c r="N24" s="37">
        <f t="shared" si="1"/>
        <v>-31792342</v>
      </c>
      <c r="O24" s="37">
        <f t="shared" si="1"/>
        <v>-9580369</v>
      </c>
      <c r="P24" s="37">
        <f t="shared" si="1"/>
        <v>-10471339</v>
      </c>
      <c r="Q24" s="37">
        <f t="shared" si="1"/>
        <v>-11110905</v>
      </c>
      <c r="R24" s="37">
        <f t="shared" si="1"/>
        <v>-31162613</v>
      </c>
      <c r="S24" s="37">
        <f t="shared" si="1"/>
        <v>-1372493</v>
      </c>
      <c r="T24" s="37">
        <f t="shared" si="1"/>
        <v>9070072</v>
      </c>
      <c r="U24" s="37">
        <f t="shared" si="1"/>
        <v>0</v>
      </c>
      <c r="V24" s="37">
        <f t="shared" si="1"/>
        <v>7697579</v>
      </c>
      <c r="W24" s="37">
        <f t="shared" si="1"/>
        <v>7936753879</v>
      </c>
      <c r="X24" s="37">
        <f t="shared" si="1"/>
        <v>8311394762</v>
      </c>
      <c r="Y24" s="37">
        <f t="shared" si="1"/>
        <v>-374640883</v>
      </c>
      <c r="Z24" s="38">
        <f>+IF(X24&lt;&gt;0,+(Y24/X24)*100,0)</f>
        <v>-4.5075573201368293</v>
      </c>
      <c r="AA24" s="39">
        <f>SUM(AA15:AA23)</f>
        <v>8311394762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13213005851</v>
      </c>
      <c r="D25" s="29">
        <f>+D12+D24</f>
        <v>0</v>
      </c>
      <c r="E25" s="30">
        <f t="shared" si="2"/>
        <v>7079766614</v>
      </c>
      <c r="F25" s="31">
        <f t="shared" si="2"/>
        <v>7087766614</v>
      </c>
      <c r="G25" s="31">
        <f t="shared" si="2"/>
        <v>12649882030</v>
      </c>
      <c r="H25" s="31">
        <f t="shared" si="2"/>
        <v>-218654516</v>
      </c>
      <c r="I25" s="31">
        <f t="shared" si="2"/>
        <v>-191011325</v>
      </c>
      <c r="J25" s="31">
        <f t="shared" si="2"/>
        <v>12240216189</v>
      </c>
      <c r="K25" s="31">
        <f t="shared" si="2"/>
        <v>496203812</v>
      </c>
      <c r="L25" s="31">
        <f t="shared" si="2"/>
        <v>345238757</v>
      </c>
      <c r="M25" s="31">
        <f t="shared" si="2"/>
        <v>67316428</v>
      </c>
      <c r="N25" s="31">
        <f t="shared" si="2"/>
        <v>908758997</v>
      </c>
      <c r="O25" s="31">
        <f t="shared" si="2"/>
        <v>-194955912</v>
      </c>
      <c r="P25" s="31">
        <f t="shared" si="2"/>
        <v>177219305</v>
      </c>
      <c r="Q25" s="31">
        <f t="shared" si="2"/>
        <v>612717872</v>
      </c>
      <c r="R25" s="31">
        <f t="shared" si="2"/>
        <v>594981265</v>
      </c>
      <c r="S25" s="31">
        <f t="shared" si="2"/>
        <v>43767406</v>
      </c>
      <c r="T25" s="31">
        <f t="shared" si="2"/>
        <v>-71217899</v>
      </c>
      <c r="U25" s="31">
        <f t="shared" si="2"/>
        <v>0</v>
      </c>
      <c r="V25" s="31">
        <f t="shared" si="2"/>
        <v>-27450493</v>
      </c>
      <c r="W25" s="31">
        <f t="shared" si="2"/>
        <v>13716505958</v>
      </c>
      <c r="X25" s="31">
        <f t="shared" si="2"/>
        <v>7087766614</v>
      </c>
      <c r="Y25" s="31">
        <f t="shared" si="2"/>
        <v>6628739344</v>
      </c>
      <c r="Z25" s="32">
        <f>+IF(X25&lt;&gt;0,+(Y25/X25)*100,0)</f>
        <v>93.523668385280729</v>
      </c>
      <c r="AA25" s="33">
        <f>+AA12+AA24</f>
        <v>7087766614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133899417</v>
      </c>
      <c r="D31" s="18"/>
      <c r="E31" s="19"/>
      <c r="F31" s="20"/>
      <c r="G31" s="20">
        <v>133875219</v>
      </c>
      <c r="H31" s="20">
        <v>-5804</v>
      </c>
      <c r="I31" s="20">
        <v>826158</v>
      </c>
      <c r="J31" s="20">
        <v>134695573</v>
      </c>
      <c r="K31" s="20">
        <v>-2349269</v>
      </c>
      <c r="L31" s="20">
        <v>-577270</v>
      </c>
      <c r="M31" s="20">
        <v>43056</v>
      </c>
      <c r="N31" s="20">
        <v>-2883483</v>
      </c>
      <c r="O31" s="20">
        <v>678742</v>
      </c>
      <c r="P31" s="20">
        <v>438611</v>
      </c>
      <c r="Q31" s="20">
        <v>38650</v>
      </c>
      <c r="R31" s="20">
        <v>1156003</v>
      </c>
      <c r="S31" s="20">
        <v>-5805496</v>
      </c>
      <c r="T31" s="20">
        <v>9771179</v>
      </c>
      <c r="U31" s="20"/>
      <c r="V31" s="20">
        <v>3965683</v>
      </c>
      <c r="W31" s="20">
        <v>136933776</v>
      </c>
      <c r="X31" s="20"/>
      <c r="Y31" s="20">
        <v>136933776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4554507863</v>
      </c>
      <c r="D32" s="18"/>
      <c r="E32" s="19"/>
      <c r="F32" s="20"/>
      <c r="G32" s="20">
        <v>5128804015</v>
      </c>
      <c r="H32" s="20">
        <v>-62546951</v>
      </c>
      <c r="I32" s="20">
        <v>-225988092</v>
      </c>
      <c r="J32" s="20">
        <v>4840268972</v>
      </c>
      <c r="K32" s="20">
        <v>-106887902</v>
      </c>
      <c r="L32" s="20">
        <v>-288634521</v>
      </c>
      <c r="M32" s="20">
        <v>-560305873</v>
      </c>
      <c r="N32" s="20">
        <v>-955828296</v>
      </c>
      <c r="O32" s="20">
        <v>-229951785</v>
      </c>
      <c r="P32" s="20">
        <v>65860467</v>
      </c>
      <c r="Q32" s="20">
        <v>-628006998</v>
      </c>
      <c r="R32" s="20">
        <v>-792098316</v>
      </c>
      <c r="S32" s="20">
        <v>-126398874</v>
      </c>
      <c r="T32" s="20">
        <v>-220124532</v>
      </c>
      <c r="U32" s="20"/>
      <c r="V32" s="20">
        <v>-346523406</v>
      </c>
      <c r="W32" s="20">
        <v>2745818954</v>
      </c>
      <c r="X32" s="20"/>
      <c r="Y32" s="20">
        <v>2745818954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36024307</v>
      </c>
      <c r="D33" s="18"/>
      <c r="E33" s="19"/>
      <c r="F33" s="20"/>
      <c r="G33" s="20">
        <v>36024307</v>
      </c>
      <c r="H33" s="20"/>
      <c r="I33" s="20"/>
      <c r="J33" s="20">
        <v>36024307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36024307</v>
      </c>
      <c r="X33" s="20"/>
      <c r="Y33" s="20">
        <v>36024307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4724431587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5298703541</v>
      </c>
      <c r="H34" s="31">
        <f t="shared" si="3"/>
        <v>-62552755</v>
      </c>
      <c r="I34" s="31">
        <f t="shared" si="3"/>
        <v>-225161934</v>
      </c>
      <c r="J34" s="31">
        <f t="shared" si="3"/>
        <v>5010988852</v>
      </c>
      <c r="K34" s="31">
        <f t="shared" si="3"/>
        <v>-109237171</v>
      </c>
      <c r="L34" s="31">
        <f t="shared" si="3"/>
        <v>-289211791</v>
      </c>
      <c r="M34" s="31">
        <f t="shared" si="3"/>
        <v>-560262817</v>
      </c>
      <c r="N34" s="31">
        <f t="shared" si="3"/>
        <v>-958711779</v>
      </c>
      <c r="O34" s="31">
        <f t="shared" si="3"/>
        <v>-229273043</v>
      </c>
      <c r="P34" s="31">
        <f t="shared" si="3"/>
        <v>66299078</v>
      </c>
      <c r="Q34" s="31">
        <f t="shared" si="3"/>
        <v>-627968348</v>
      </c>
      <c r="R34" s="31">
        <f t="shared" si="3"/>
        <v>-790942313</v>
      </c>
      <c r="S34" s="31">
        <f t="shared" si="3"/>
        <v>-132204370</v>
      </c>
      <c r="T34" s="31">
        <f t="shared" si="3"/>
        <v>-210353353</v>
      </c>
      <c r="U34" s="31">
        <f t="shared" si="3"/>
        <v>0</v>
      </c>
      <c r="V34" s="31">
        <f t="shared" si="3"/>
        <v>-342557723</v>
      </c>
      <c r="W34" s="31">
        <f t="shared" si="3"/>
        <v>2918777037</v>
      </c>
      <c r="X34" s="31">
        <f t="shared" si="3"/>
        <v>0</v>
      </c>
      <c r="Y34" s="31">
        <f t="shared" si="3"/>
        <v>2918777037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56655</v>
      </c>
      <c r="D37" s="18"/>
      <c r="E37" s="19"/>
      <c r="F37" s="20"/>
      <c r="G37" s="20">
        <v>56655</v>
      </c>
      <c r="H37" s="20">
        <v>9811</v>
      </c>
      <c r="I37" s="20">
        <v>-4905</v>
      </c>
      <c r="J37" s="20">
        <v>61561</v>
      </c>
      <c r="K37" s="20">
        <v>14715</v>
      </c>
      <c r="L37" s="20">
        <v>4905</v>
      </c>
      <c r="M37" s="20">
        <v>4905</v>
      </c>
      <c r="N37" s="20">
        <v>24525</v>
      </c>
      <c r="O37" s="20">
        <v>4905</v>
      </c>
      <c r="P37" s="20">
        <v>4905</v>
      </c>
      <c r="Q37" s="20">
        <v>4905</v>
      </c>
      <c r="R37" s="20">
        <v>14715</v>
      </c>
      <c r="S37" s="20">
        <v>4905</v>
      </c>
      <c r="T37" s="20">
        <v>4905</v>
      </c>
      <c r="U37" s="20"/>
      <c r="V37" s="20">
        <v>9810</v>
      </c>
      <c r="W37" s="20">
        <v>110611</v>
      </c>
      <c r="X37" s="20"/>
      <c r="Y37" s="20">
        <v>110611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1504031871</v>
      </c>
      <c r="D38" s="18"/>
      <c r="E38" s="19">
        <v>650572753</v>
      </c>
      <c r="F38" s="20">
        <v>650572753</v>
      </c>
      <c r="G38" s="20">
        <v>1504031871</v>
      </c>
      <c r="H38" s="20"/>
      <c r="I38" s="20"/>
      <c r="J38" s="20">
        <v>1504031871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1504031871</v>
      </c>
      <c r="X38" s="20">
        <v>650572753</v>
      </c>
      <c r="Y38" s="20">
        <v>853459118</v>
      </c>
      <c r="Z38" s="21">
        <v>131.18580728510773</v>
      </c>
      <c r="AA38" s="22">
        <v>650572753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1504088526</v>
      </c>
      <c r="D39" s="29">
        <f>SUM(D37:D38)</f>
        <v>0</v>
      </c>
      <c r="E39" s="36">
        <f t="shared" si="4"/>
        <v>650572753</v>
      </c>
      <c r="F39" s="37">
        <f t="shared" si="4"/>
        <v>650572753</v>
      </c>
      <c r="G39" s="37">
        <f t="shared" si="4"/>
        <v>1504088526</v>
      </c>
      <c r="H39" s="37">
        <f t="shared" si="4"/>
        <v>9811</v>
      </c>
      <c r="I39" s="37">
        <f t="shared" si="4"/>
        <v>-4905</v>
      </c>
      <c r="J39" s="37">
        <f t="shared" si="4"/>
        <v>1504093432</v>
      </c>
      <c r="K39" s="37">
        <f t="shared" si="4"/>
        <v>14715</v>
      </c>
      <c r="L39" s="37">
        <f t="shared" si="4"/>
        <v>4905</v>
      </c>
      <c r="M39" s="37">
        <f t="shared" si="4"/>
        <v>4905</v>
      </c>
      <c r="N39" s="37">
        <f t="shared" si="4"/>
        <v>24525</v>
      </c>
      <c r="O39" s="37">
        <f t="shared" si="4"/>
        <v>4905</v>
      </c>
      <c r="P39" s="37">
        <f t="shared" si="4"/>
        <v>4905</v>
      </c>
      <c r="Q39" s="37">
        <f t="shared" si="4"/>
        <v>4905</v>
      </c>
      <c r="R39" s="37">
        <f t="shared" si="4"/>
        <v>14715</v>
      </c>
      <c r="S39" s="37">
        <f t="shared" si="4"/>
        <v>4905</v>
      </c>
      <c r="T39" s="37">
        <f t="shared" si="4"/>
        <v>4905</v>
      </c>
      <c r="U39" s="37">
        <f t="shared" si="4"/>
        <v>0</v>
      </c>
      <c r="V39" s="37">
        <f t="shared" si="4"/>
        <v>9810</v>
      </c>
      <c r="W39" s="37">
        <f t="shared" si="4"/>
        <v>1504142482</v>
      </c>
      <c r="X39" s="37">
        <f t="shared" si="4"/>
        <v>650572753</v>
      </c>
      <c r="Y39" s="37">
        <f t="shared" si="4"/>
        <v>853569729</v>
      </c>
      <c r="Z39" s="38">
        <f>+IF(X39&lt;&gt;0,+(Y39/X39)*100,0)</f>
        <v>131.20280938049061</v>
      </c>
      <c r="AA39" s="39">
        <f>SUM(AA37:AA38)</f>
        <v>650572753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6228520113</v>
      </c>
      <c r="D40" s="29">
        <f>+D34+D39</f>
        <v>0</v>
      </c>
      <c r="E40" s="30">
        <f t="shared" si="5"/>
        <v>650572753</v>
      </c>
      <c r="F40" s="31">
        <f t="shared" si="5"/>
        <v>650572753</v>
      </c>
      <c r="G40" s="31">
        <f t="shared" si="5"/>
        <v>6802792067</v>
      </c>
      <c r="H40" s="31">
        <f t="shared" si="5"/>
        <v>-62542944</v>
      </c>
      <c r="I40" s="31">
        <f t="shared" si="5"/>
        <v>-225166839</v>
      </c>
      <c r="J40" s="31">
        <f t="shared" si="5"/>
        <v>6515082284</v>
      </c>
      <c r="K40" s="31">
        <f t="shared" si="5"/>
        <v>-109222456</v>
      </c>
      <c r="L40" s="31">
        <f t="shared" si="5"/>
        <v>-289206886</v>
      </c>
      <c r="M40" s="31">
        <f t="shared" si="5"/>
        <v>-560257912</v>
      </c>
      <c r="N40" s="31">
        <f t="shared" si="5"/>
        <v>-958687254</v>
      </c>
      <c r="O40" s="31">
        <f t="shared" si="5"/>
        <v>-229268138</v>
      </c>
      <c r="P40" s="31">
        <f t="shared" si="5"/>
        <v>66303983</v>
      </c>
      <c r="Q40" s="31">
        <f t="shared" si="5"/>
        <v>-627963443</v>
      </c>
      <c r="R40" s="31">
        <f t="shared" si="5"/>
        <v>-790927598</v>
      </c>
      <c r="S40" s="31">
        <f t="shared" si="5"/>
        <v>-132199465</v>
      </c>
      <c r="T40" s="31">
        <f t="shared" si="5"/>
        <v>-210348448</v>
      </c>
      <c r="U40" s="31">
        <f t="shared" si="5"/>
        <v>0</v>
      </c>
      <c r="V40" s="31">
        <f t="shared" si="5"/>
        <v>-342547913</v>
      </c>
      <c r="W40" s="31">
        <f t="shared" si="5"/>
        <v>4422919519</v>
      </c>
      <c r="X40" s="31">
        <f t="shared" si="5"/>
        <v>650572753</v>
      </c>
      <c r="Y40" s="31">
        <f t="shared" si="5"/>
        <v>3772346766</v>
      </c>
      <c r="Z40" s="32">
        <f>+IF(X40&lt;&gt;0,+(Y40/X40)*100,0)</f>
        <v>579.85010110006863</v>
      </c>
      <c r="AA40" s="33">
        <f>+AA34+AA39</f>
        <v>650572753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6984485738</v>
      </c>
      <c r="D42" s="43">
        <f>+D25-D40</f>
        <v>0</v>
      </c>
      <c r="E42" s="44">
        <f t="shared" si="6"/>
        <v>6429193861</v>
      </c>
      <c r="F42" s="45">
        <f t="shared" si="6"/>
        <v>6437193861</v>
      </c>
      <c r="G42" s="45">
        <f t="shared" si="6"/>
        <v>5847089963</v>
      </c>
      <c r="H42" s="45">
        <f t="shared" si="6"/>
        <v>-156111572</v>
      </c>
      <c r="I42" s="45">
        <f t="shared" si="6"/>
        <v>34155514</v>
      </c>
      <c r="J42" s="45">
        <f t="shared" si="6"/>
        <v>5725133905</v>
      </c>
      <c r="K42" s="45">
        <f t="shared" si="6"/>
        <v>605426268</v>
      </c>
      <c r="L42" s="45">
        <f t="shared" si="6"/>
        <v>634445643</v>
      </c>
      <c r="M42" s="45">
        <f t="shared" si="6"/>
        <v>627574340</v>
      </c>
      <c r="N42" s="45">
        <f t="shared" si="6"/>
        <v>1867446251</v>
      </c>
      <c r="O42" s="45">
        <f t="shared" si="6"/>
        <v>34312226</v>
      </c>
      <c r="P42" s="45">
        <f t="shared" si="6"/>
        <v>110915322</v>
      </c>
      <c r="Q42" s="45">
        <f t="shared" si="6"/>
        <v>1240681315</v>
      </c>
      <c r="R42" s="45">
        <f t="shared" si="6"/>
        <v>1385908863</v>
      </c>
      <c r="S42" s="45">
        <f t="shared" si="6"/>
        <v>175966871</v>
      </c>
      <c r="T42" s="45">
        <f t="shared" si="6"/>
        <v>139130549</v>
      </c>
      <c r="U42" s="45">
        <f t="shared" si="6"/>
        <v>0</v>
      </c>
      <c r="V42" s="45">
        <f t="shared" si="6"/>
        <v>315097420</v>
      </c>
      <c r="W42" s="45">
        <f t="shared" si="6"/>
        <v>9293586439</v>
      </c>
      <c r="X42" s="45">
        <f t="shared" si="6"/>
        <v>6437193861</v>
      </c>
      <c r="Y42" s="45">
        <f t="shared" si="6"/>
        <v>2856392578</v>
      </c>
      <c r="Z42" s="46">
        <f>+IF(X42&lt;&gt;0,+(Y42/X42)*100,0)</f>
        <v>44.373257038374597</v>
      </c>
      <c r="AA42" s="47">
        <f>+AA25-AA40</f>
        <v>6437193861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953682973</v>
      </c>
      <c r="D45" s="18"/>
      <c r="E45" s="19">
        <v>17579876063</v>
      </c>
      <c r="F45" s="20">
        <v>17579876063</v>
      </c>
      <c r="G45" s="20">
        <v>605522582</v>
      </c>
      <c r="H45" s="20">
        <v>-349651058</v>
      </c>
      <c r="I45" s="20">
        <v>-204507404</v>
      </c>
      <c r="J45" s="20">
        <v>51364120</v>
      </c>
      <c r="K45" s="20">
        <v>390912687</v>
      </c>
      <c r="L45" s="20">
        <v>53462148</v>
      </c>
      <c r="M45" s="20">
        <v>-2783481</v>
      </c>
      <c r="N45" s="20">
        <v>441591354</v>
      </c>
      <c r="O45" s="20">
        <v>-136885532</v>
      </c>
      <c r="P45" s="20">
        <v>110915415</v>
      </c>
      <c r="Q45" s="20">
        <v>124969822</v>
      </c>
      <c r="R45" s="20">
        <v>98999705</v>
      </c>
      <c r="S45" s="20">
        <v>24004177</v>
      </c>
      <c r="T45" s="20">
        <v>-140890954</v>
      </c>
      <c r="U45" s="20"/>
      <c r="V45" s="20">
        <v>-116886777</v>
      </c>
      <c r="W45" s="20">
        <v>475068402</v>
      </c>
      <c r="X45" s="20">
        <v>17579876063</v>
      </c>
      <c r="Y45" s="20">
        <v>-17104807661</v>
      </c>
      <c r="Z45" s="48">
        <v>-97.297657842993175</v>
      </c>
      <c r="AA45" s="22">
        <v>17579876063</v>
      </c>
    </row>
    <row r="46" spans="1:27" ht="13.5" x14ac:dyDescent="0.25">
      <c r="A46" s="23" t="s">
        <v>69</v>
      </c>
      <c r="B46" s="17" t="s">
        <v>32</v>
      </c>
      <c r="C46" s="18">
        <v>4337688614</v>
      </c>
      <c r="D46" s="18"/>
      <c r="E46" s="19"/>
      <c r="F46" s="20">
        <v>60000000</v>
      </c>
      <c r="G46" s="20">
        <v>4337688614</v>
      </c>
      <c r="H46" s="20"/>
      <c r="I46" s="20"/>
      <c r="J46" s="20">
        <v>4337688614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4337688614</v>
      </c>
      <c r="X46" s="20">
        <v>60000000</v>
      </c>
      <c r="Y46" s="20">
        <v>4277688614</v>
      </c>
      <c r="Z46" s="48">
        <v>7129.4810233333337</v>
      </c>
      <c r="AA46" s="22">
        <v>60000000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5291371587</v>
      </c>
      <c r="D48" s="51">
        <f>SUM(D45:D47)</f>
        <v>0</v>
      </c>
      <c r="E48" s="52">
        <f t="shared" si="7"/>
        <v>17579876063</v>
      </c>
      <c r="F48" s="53">
        <f t="shared" si="7"/>
        <v>17639876063</v>
      </c>
      <c r="G48" s="53">
        <f t="shared" si="7"/>
        <v>4943211196</v>
      </c>
      <c r="H48" s="53">
        <f t="shared" si="7"/>
        <v>-349651058</v>
      </c>
      <c r="I48" s="53">
        <f t="shared" si="7"/>
        <v>-204507404</v>
      </c>
      <c r="J48" s="53">
        <f t="shared" si="7"/>
        <v>4389052734</v>
      </c>
      <c r="K48" s="53">
        <f t="shared" si="7"/>
        <v>390912687</v>
      </c>
      <c r="L48" s="53">
        <f t="shared" si="7"/>
        <v>53462148</v>
      </c>
      <c r="M48" s="53">
        <f t="shared" si="7"/>
        <v>-2783481</v>
      </c>
      <c r="N48" s="53">
        <f t="shared" si="7"/>
        <v>441591354</v>
      </c>
      <c r="O48" s="53">
        <f t="shared" si="7"/>
        <v>-136885532</v>
      </c>
      <c r="P48" s="53">
        <f t="shared" si="7"/>
        <v>110915415</v>
      </c>
      <c r="Q48" s="53">
        <f t="shared" si="7"/>
        <v>124969822</v>
      </c>
      <c r="R48" s="53">
        <f t="shared" si="7"/>
        <v>98999705</v>
      </c>
      <c r="S48" s="53">
        <f t="shared" si="7"/>
        <v>24004177</v>
      </c>
      <c r="T48" s="53">
        <f t="shared" si="7"/>
        <v>-140890954</v>
      </c>
      <c r="U48" s="53">
        <f t="shared" si="7"/>
        <v>0</v>
      </c>
      <c r="V48" s="53">
        <f t="shared" si="7"/>
        <v>-116886777</v>
      </c>
      <c r="W48" s="53">
        <f t="shared" si="7"/>
        <v>4812757016</v>
      </c>
      <c r="X48" s="53">
        <f t="shared" si="7"/>
        <v>17639876063</v>
      </c>
      <c r="Y48" s="53">
        <f t="shared" si="7"/>
        <v>-12827119047</v>
      </c>
      <c r="Z48" s="54">
        <f>+IF(X48&lt;&gt;0,+(Y48/X48)*100,0)</f>
        <v>-72.716605270856434</v>
      </c>
      <c r="AA48" s="55">
        <f>SUM(AA45:AA47)</f>
        <v>17639876063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14328564</v>
      </c>
      <c r="D19" s="18"/>
      <c r="E19" s="19">
        <v>5882001</v>
      </c>
      <c r="F19" s="20">
        <v>5882001</v>
      </c>
      <c r="G19" s="20"/>
      <c r="H19" s="20"/>
      <c r="I19" s="20"/>
      <c r="J19" s="20"/>
      <c r="K19" s="20"/>
      <c r="L19" s="20"/>
      <c r="M19" s="20"/>
      <c r="N19" s="20"/>
      <c r="O19" s="20">
        <v>507092</v>
      </c>
      <c r="P19" s="20"/>
      <c r="Q19" s="20"/>
      <c r="R19" s="20">
        <v>507092</v>
      </c>
      <c r="S19" s="20"/>
      <c r="T19" s="20"/>
      <c r="U19" s="20"/>
      <c r="V19" s="20"/>
      <c r="W19" s="20">
        <v>507092</v>
      </c>
      <c r="X19" s="20">
        <v>5882001</v>
      </c>
      <c r="Y19" s="20">
        <v>-5374909</v>
      </c>
      <c r="Z19" s="21">
        <v>-91.378920200795605</v>
      </c>
      <c r="AA19" s="22">
        <v>5882001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14328564</v>
      </c>
      <c r="D24" s="29">
        <f>SUM(D15:D23)</f>
        <v>0</v>
      </c>
      <c r="E24" s="36">
        <f t="shared" si="1"/>
        <v>5882001</v>
      </c>
      <c r="F24" s="37">
        <f t="shared" si="1"/>
        <v>5882001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507092</v>
      </c>
      <c r="P24" s="37">
        <f t="shared" si="1"/>
        <v>0</v>
      </c>
      <c r="Q24" s="37">
        <f t="shared" si="1"/>
        <v>0</v>
      </c>
      <c r="R24" s="37">
        <f t="shared" si="1"/>
        <v>507092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507092</v>
      </c>
      <c r="X24" s="37">
        <f t="shared" si="1"/>
        <v>5882001</v>
      </c>
      <c r="Y24" s="37">
        <f t="shared" si="1"/>
        <v>-5374909</v>
      </c>
      <c r="Z24" s="38">
        <f>+IF(X24&lt;&gt;0,+(Y24/X24)*100,0)</f>
        <v>-91.378920200795605</v>
      </c>
      <c r="AA24" s="39">
        <f>SUM(AA15:AA23)</f>
        <v>5882001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14328564</v>
      </c>
      <c r="D25" s="29">
        <f>+D12+D24</f>
        <v>0</v>
      </c>
      <c r="E25" s="30">
        <f t="shared" si="2"/>
        <v>5882001</v>
      </c>
      <c r="F25" s="31">
        <f t="shared" si="2"/>
        <v>5882001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507092</v>
      </c>
      <c r="P25" s="31">
        <f t="shared" si="2"/>
        <v>0</v>
      </c>
      <c r="Q25" s="31">
        <f t="shared" si="2"/>
        <v>0</v>
      </c>
      <c r="R25" s="31">
        <f t="shared" si="2"/>
        <v>507092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507092</v>
      </c>
      <c r="X25" s="31">
        <f t="shared" si="2"/>
        <v>5882001</v>
      </c>
      <c r="Y25" s="31">
        <f t="shared" si="2"/>
        <v>-5374909</v>
      </c>
      <c r="Z25" s="32">
        <f>+IF(X25&lt;&gt;0,+(Y25/X25)*100,0)</f>
        <v>-91.378920200795605</v>
      </c>
      <c r="AA25" s="33">
        <f>+AA12+AA24</f>
        <v>5882001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5882000</v>
      </c>
      <c r="F32" s="20">
        <v>5882000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1082000</v>
      </c>
      <c r="R32" s="20">
        <v>1082000</v>
      </c>
      <c r="S32" s="20"/>
      <c r="T32" s="20"/>
      <c r="U32" s="20">
        <v>-5882000</v>
      </c>
      <c r="V32" s="20">
        <v>-5882000</v>
      </c>
      <c r="W32" s="20">
        <v>-4800000</v>
      </c>
      <c r="X32" s="20">
        <v>5882000</v>
      </c>
      <c r="Y32" s="20">
        <v>-10682000</v>
      </c>
      <c r="Z32" s="21">
        <v>-181.60489629377764</v>
      </c>
      <c r="AA32" s="22">
        <v>5882000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5882000</v>
      </c>
      <c r="F34" s="31">
        <f t="shared" si="3"/>
        <v>5882000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1082000</v>
      </c>
      <c r="R34" s="31">
        <f t="shared" si="3"/>
        <v>1082000</v>
      </c>
      <c r="S34" s="31">
        <f t="shared" si="3"/>
        <v>0</v>
      </c>
      <c r="T34" s="31">
        <f t="shared" si="3"/>
        <v>0</v>
      </c>
      <c r="U34" s="31">
        <f t="shared" si="3"/>
        <v>-5882000</v>
      </c>
      <c r="V34" s="31">
        <f t="shared" si="3"/>
        <v>-5882000</v>
      </c>
      <c r="W34" s="31">
        <f t="shared" si="3"/>
        <v>-4800000</v>
      </c>
      <c r="X34" s="31">
        <f t="shared" si="3"/>
        <v>5882000</v>
      </c>
      <c r="Y34" s="31">
        <f t="shared" si="3"/>
        <v>-10682000</v>
      </c>
      <c r="Z34" s="32">
        <f>+IF(X34&lt;&gt;0,+(Y34/X34)*100,0)</f>
        <v>-181.60489629377764</v>
      </c>
      <c r="AA34" s="33">
        <f>SUM(AA29:AA33)</f>
        <v>5882000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5882000</v>
      </c>
      <c r="F40" s="31">
        <f t="shared" si="5"/>
        <v>5882000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1082000</v>
      </c>
      <c r="R40" s="31">
        <f t="shared" si="5"/>
        <v>1082000</v>
      </c>
      <c r="S40" s="31">
        <f t="shared" si="5"/>
        <v>0</v>
      </c>
      <c r="T40" s="31">
        <f t="shared" si="5"/>
        <v>0</v>
      </c>
      <c r="U40" s="31">
        <f t="shared" si="5"/>
        <v>-5882000</v>
      </c>
      <c r="V40" s="31">
        <f t="shared" si="5"/>
        <v>-5882000</v>
      </c>
      <c r="W40" s="31">
        <f t="shared" si="5"/>
        <v>-4800000</v>
      </c>
      <c r="X40" s="31">
        <f t="shared" si="5"/>
        <v>5882000</v>
      </c>
      <c r="Y40" s="31">
        <f t="shared" si="5"/>
        <v>-10682000</v>
      </c>
      <c r="Z40" s="32">
        <f>+IF(X40&lt;&gt;0,+(Y40/X40)*100,0)</f>
        <v>-181.60489629377764</v>
      </c>
      <c r="AA40" s="33">
        <f>+AA34+AA39</f>
        <v>5882000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14328564</v>
      </c>
      <c r="D42" s="43">
        <f>+D25-D40</f>
        <v>0</v>
      </c>
      <c r="E42" s="44">
        <f t="shared" si="6"/>
        <v>1</v>
      </c>
      <c r="F42" s="45">
        <f t="shared" si="6"/>
        <v>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507092</v>
      </c>
      <c r="P42" s="45">
        <f t="shared" si="6"/>
        <v>0</v>
      </c>
      <c r="Q42" s="45">
        <f t="shared" si="6"/>
        <v>-1082000</v>
      </c>
      <c r="R42" s="45">
        <f t="shared" si="6"/>
        <v>-574908</v>
      </c>
      <c r="S42" s="45">
        <f t="shared" si="6"/>
        <v>0</v>
      </c>
      <c r="T42" s="45">
        <f t="shared" si="6"/>
        <v>0</v>
      </c>
      <c r="U42" s="45">
        <f t="shared" si="6"/>
        <v>5882000</v>
      </c>
      <c r="V42" s="45">
        <f t="shared" si="6"/>
        <v>5882000</v>
      </c>
      <c r="W42" s="45">
        <f t="shared" si="6"/>
        <v>5307092</v>
      </c>
      <c r="X42" s="45">
        <f t="shared" si="6"/>
        <v>1</v>
      </c>
      <c r="Y42" s="45">
        <f t="shared" si="6"/>
        <v>5307091</v>
      </c>
      <c r="Z42" s="46">
        <f>+IF(X42&lt;&gt;0,+(Y42/X42)*100,0)</f>
        <v>530709100</v>
      </c>
      <c r="AA42" s="47">
        <f>+AA25-AA40</f>
        <v>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-61916442</v>
      </c>
      <c r="F8" s="20">
        <v>-61916442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-61916442</v>
      </c>
      <c r="Y8" s="20">
        <v>61916442</v>
      </c>
      <c r="Z8" s="21">
        <v>-100</v>
      </c>
      <c r="AA8" s="22">
        <v>-61916442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-61916442</v>
      </c>
      <c r="F12" s="31">
        <f t="shared" si="0"/>
        <v>-61916442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-61916442</v>
      </c>
      <c r="Y12" s="31">
        <f t="shared" si="0"/>
        <v>61916442</v>
      </c>
      <c r="Z12" s="32">
        <f>+IF(X12&lt;&gt;0,+(Y12/X12)*100,0)</f>
        <v>-100</v>
      </c>
      <c r="AA12" s="33">
        <f>SUM(AA6:AA11)</f>
        <v>-61916442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-61916442</v>
      </c>
      <c r="F25" s="31">
        <f t="shared" si="2"/>
        <v>-61916442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-61916442</v>
      </c>
      <c r="Y25" s="31">
        <f t="shared" si="2"/>
        <v>61916442</v>
      </c>
      <c r="Z25" s="32">
        <f>+IF(X25&lt;&gt;0,+(Y25/X25)*100,0)</f>
        <v>-100</v>
      </c>
      <c r="AA25" s="33">
        <f>+AA12+AA24</f>
        <v>-61916442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-61916442</v>
      </c>
      <c r="F42" s="45">
        <f t="shared" si="6"/>
        <v>-61916442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-61916442</v>
      </c>
      <c r="Y42" s="45">
        <f t="shared" si="6"/>
        <v>61916442</v>
      </c>
      <c r="Z42" s="46">
        <f>+IF(X42&lt;&gt;0,+(Y42/X42)*100,0)</f>
        <v>-100</v>
      </c>
      <c r="AA42" s="47">
        <f>+AA25-AA40</f>
        <v>-61916442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-4513045</v>
      </c>
      <c r="D6" s="18"/>
      <c r="E6" s="19">
        <v>-4265647</v>
      </c>
      <c r="F6" s="20">
        <v>-4902313</v>
      </c>
      <c r="G6" s="20">
        <v>-5294794</v>
      </c>
      <c r="H6" s="20">
        <v>-19421</v>
      </c>
      <c r="I6" s="20"/>
      <c r="J6" s="20">
        <v>-5314215</v>
      </c>
      <c r="K6" s="20">
        <v>-458119</v>
      </c>
      <c r="L6" s="20">
        <v>-391552</v>
      </c>
      <c r="M6" s="20"/>
      <c r="N6" s="20">
        <v>-849671</v>
      </c>
      <c r="O6" s="20">
        <v>-171362</v>
      </c>
      <c r="P6" s="20">
        <v>-186231</v>
      </c>
      <c r="Q6" s="20"/>
      <c r="R6" s="20">
        <v>-357593</v>
      </c>
      <c r="S6" s="20">
        <v>-8221</v>
      </c>
      <c r="T6" s="20">
        <v>-472054</v>
      </c>
      <c r="U6" s="20">
        <v>-254031</v>
      </c>
      <c r="V6" s="20">
        <v>-734306</v>
      </c>
      <c r="W6" s="20">
        <v>-7255785</v>
      </c>
      <c r="X6" s="20">
        <v>-4902313</v>
      </c>
      <c r="Y6" s="20">
        <v>-2353472</v>
      </c>
      <c r="Z6" s="21">
        <v>48.007379373777241</v>
      </c>
      <c r="AA6" s="22">
        <v>-4902313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-131</v>
      </c>
      <c r="D8" s="18"/>
      <c r="E8" s="19">
        <v>6217537</v>
      </c>
      <c r="F8" s="20">
        <v>6365938</v>
      </c>
      <c r="G8" s="20">
        <v>1924077</v>
      </c>
      <c r="H8" s="20">
        <v>-1924077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6365938</v>
      </c>
      <c r="Y8" s="20">
        <v>-6365938</v>
      </c>
      <c r="Z8" s="21">
        <v>-100</v>
      </c>
      <c r="AA8" s="22">
        <v>6365938</v>
      </c>
    </row>
    <row r="9" spans="1:27" ht="13.5" x14ac:dyDescent="0.25">
      <c r="A9" s="23" t="s">
        <v>37</v>
      </c>
      <c r="B9" s="17" t="s">
        <v>32</v>
      </c>
      <c r="C9" s="18">
        <v>1581146</v>
      </c>
      <c r="D9" s="18"/>
      <c r="E9" s="19"/>
      <c r="F9" s="20"/>
      <c r="G9" s="20">
        <v>6519199</v>
      </c>
      <c r="H9" s="20">
        <v>-4902759</v>
      </c>
      <c r="I9" s="20"/>
      <c r="J9" s="20">
        <v>1616440</v>
      </c>
      <c r="K9" s="20">
        <v>101026</v>
      </c>
      <c r="L9" s="20">
        <v>24990</v>
      </c>
      <c r="M9" s="20"/>
      <c r="N9" s="20">
        <v>126016</v>
      </c>
      <c r="O9" s="20">
        <v>63580</v>
      </c>
      <c r="P9" s="20">
        <v>74</v>
      </c>
      <c r="Q9" s="20"/>
      <c r="R9" s="20">
        <v>63654</v>
      </c>
      <c r="S9" s="20"/>
      <c r="T9" s="20">
        <v>64511</v>
      </c>
      <c r="U9" s="20">
        <v>121209</v>
      </c>
      <c r="V9" s="20">
        <v>185720</v>
      </c>
      <c r="W9" s="20">
        <v>1991830</v>
      </c>
      <c r="X9" s="20"/>
      <c r="Y9" s="20">
        <v>1991830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-252000</v>
      </c>
      <c r="F11" s="20">
        <v>-302000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-302000</v>
      </c>
      <c r="Y11" s="20">
        <v>302000</v>
      </c>
      <c r="Z11" s="21">
        <v>-100</v>
      </c>
      <c r="AA11" s="22">
        <v>-302000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-2932030</v>
      </c>
      <c r="D12" s="29">
        <f>SUM(D6:D11)</f>
        <v>0</v>
      </c>
      <c r="E12" s="30">
        <f t="shared" si="0"/>
        <v>1699890</v>
      </c>
      <c r="F12" s="31">
        <f t="shared" si="0"/>
        <v>1161625</v>
      </c>
      <c r="G12" s="31">
        <f t="shared" si="0"/>
        <v>3148482</v>
      </c>
      <c r="H12" s="31">
        <f t="shared" si="0"/>
        <v>-6846257</v>
      </c>
      <c r="I12" s="31">
        <f t="shared" si="0"/>
        <v>0</v>
      </c>
      <c r="J12" s="31">
        <f t="shared" si="0"/>
        <v>-3697775</v>
      </c>
      <c r="K12" s="31">
        <f t="shared" si="0"/>
        <v>-357093</v>
      </c>
      <c r="L12" s="31">
        <f t="shared" si="0"/>
        <v>-366562</v>
      </c>
      <c r="M12" s="31">
        <f t="shared" si="0"/>
        <v>0</v>
      </c>
      <c r="N12" s="31">
        <f t="shared" si="0"/>
        <v>-723655</v>
      </c>
      <c r="O12" s="31">
        <f t="shared" si="0"/>
        <v>-107782</v>
      </c>
      <c r="P12" s="31">
        <f t="shared" si="0"/>
        <v>-186157</v>
      </c>
      <c r="Q12" s="31">
        <f t="shared" si="0"/>
        <v>0</v>
      </c>
      <c r="R12" s="31">
        <f t="shared" si="0"/>
        <v>-293939</v>
      </c>
      <c r="S12" s="31">
        <f t="shared" si="0"/>
        <v>-8221</v>
      </c>
      <c r="T12" s="31">
        <f t="shared" si="0"/>
        <v>-407543</v>
      </c>
      <c r="U12" s="31">
        <f t="shared" si="0"/>
        <v>-132822</v>
      </c>
      <c r="V12" s="31">
        <f t="shared" si="0"/>
        <v>-548586</v>
      </c>
      <c r="W12" s="31">
        <f t="shared" si="0"/>
        <v>-5263955</v>
      </c>
      <c r="X12" s="31">
        <f t="shared" si="0"/>
        <v>1161625</v>
      </c>
      <c r="Y12" s="31">
        <f t="shared" si="0"/>
        <v>-6425580</v>
      </c>
      <c r="Z12" s="32">
        <f>+IF(X12&lt;&gt;0,+(Y12/X12)*100,0)</f>
        <v>-553.15441730334658</v>
      </c>
      <c r="AA12" s="33">
        <f>SUM(AA6:AA11)</f>
        <v>1161625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19182625</v>
      </c>
      <c r="D19" s="18"/>
      <c r="E19" s="19">
        <v>8562000</v>
      </c>
      <c r="F19" s="20">
        <v>8562000</v>
      </c>
      <c r="G19" s="20">
        <v>19185454</v>
      </c>
      <c r="H19" s="20"/>
      <c r="I19" s="20"/>
      <c r="J19" s="20">
        <v>19185454</v>
      </c>
      <c r="K19" s="20">
        <v>-2829</v>
      </c>
      <c r="L19" s="20"/>
      <c r="M19" s="20"/>
      <c r="N19" s="20">
        <v>-2829</v>
      </c>
      <c r="O19" s="20"/>
      <c r="P19" s="20"/>
      <c r="Q19" s="20"/>
      <c r="R19" s="20"/>
      <c r="S19" s="20"/>
      <c r="T19" s="20"/>
      <c r="U19" s="20"/>
      <c r="V19" s="20"/>
      <c r="W19" s="20">
        <v>19182625</v>
      </c>
      <c r="X19" s="20">
        <v>8562000</v>
      </c>
      <c r="Y19" s="20">
        <v>10620625</v>
      </c>
      <c r="Z19" s="21">
        <v>124.04373978042513</v>
      </c>
      <c r="AA19" s="22">
        <v>8562000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19182625</v>
      </c>
      <c r="D24" s="29">
        <f>SUM(D15:D23)</f>
        <v>0</v>
      </c>
      <c r="E24" s="36">
        <f t="shared" si="1"/>
        <v>8562000</v>
      </c>
      <c r="F24" s="37">
        <f t="shared" si="1"/>
        <v>8562000</v>
      </c>
      <c r="G24" s="37">
        <f t="shared" si="1"/>
        <v>19185454</v>
      </c>
      <c r="H24" s="37">
        <f t="shared" si="1"/>
        <v>0</v>
      </c>
      <c r="I24" s="37">
        <f t="shared" si="1"/>
        <v>0</v>
      </c>
      <c r="J24" s="37">
        <f t="shared" si="1"/>
        <v>19185454</v>
      </c>
      <c r="K24" s="37">
        <f t="shared" si="1"/>
        <v>-2829</v>
      </c>
      <c r="L24" s="37">
        <f t="shared" si="1"/>
        <v>0</v>
      </c>
      <c r="M24" s="37">
        <f t="shared" si="1"/>
        <v>0</v>
      </c>
      <c r="N24" s="37">
        <f t="shared" si="1"/>
        <v>-2829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19182625</v>
      </c>
      <c r="X24" s="37">
        <f t="shared" si="1"/>
        <v>8562000</v>
      </c>
      <c r="Y24" s="37">
        <f t="shared" si="1"/>
        <v>10620625</v>
      </c>
      <c r="Z24" s="38">
        <f>+IF(X24&lt;&gt;0,+(Y24/X24)*100,0)</f>
        <v>124.04373978042513</v>
      </c>
      <c r="AA24" s="39">
        <f>SUM(AA15:AA23)</f>
        <v>8562000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16250595</v>
      </c>
      <c r="D25" s="29">
        <f>+D12+D24</f>
        <v>0</v>
      </c>
      <c r="E25" s="30">
        <f t="shared" si="2"/>
        <v>10261890</v>
      </c>
      <c r="F25" s="31">
        <f t="shared" si="2"/>
        <v>9723625</v>
      </c>
      <c r="G25" s="31">
        <f t="shared" si="2"/>
        <v>22333936</v>
      </c>
      <c r="H25" s="31">
        <f t="shared" si="2"/>
        <v>-6846257</v>
      </c>
      <c r="I25" s="31">
        <f t="shared" si="2"/>
        <v>0</v>
      </c>
      <c r="J25" s="31">
        <f t="shared" si="2"/>
        <v>15487679</v>
      </c>
      <c r="K25" s="31">
        <f t="shared" si="2"/>
        <v>-359922</v>
      </c>
      <c r="L25" s="31">
        <f t="shared" si="2"/>
        <v>-366562</v>
      </c>
      <c r="M25" s="31">
        <f t="shared" si="2"/>
        <v>0</v>
      </c>
      <c r="N25" s="31">
        <f t="shared" si="2"/>
        <v>-726484</v>
      </c>
      <c r="O25" s="31">
        <f t="shared" si="2"/>
        <v>-107782</v>
      </c>
      <c r="P25" s="31">
        <f t="shared" si="2"/>
        <v>-186157</v>
      </c>
      <c r="Q25" s="31">
        <f t="shared" si="2"/>
        <v>0</v>
      </c>
      <c r="R25" s="31">
        <f t="shared" si="2"/>
        <v>-293939</v>
      </c>
      <c r="S25" s="31">
        <f t="shared" si="2"/>
        <v>-8221</v>
      </c>
      <c r="T25" s="31">
        <f t="shared" si="2"/>
        <v>-407543</v>
      </c>
      <c r="U25" s="31">
        <f t="shared" si="2"/>
        <v>-132822</v>
      </c>
      <c r="V25" s="31">
        <f t="shared" si="2"/>
        <v>-548586</v>
      </c>
      <c r="W25" s="31">
        <f t="shared" si="2"/>
        <v>13918670</v>
      </c>
      <c r="X25" s="31">
        <f t="shared" si="2"/>
        <v>9723625</v>
      </c>
      <c r="Y25" s="31">
        <f t="shared" si="2"/>
        <v>4195045</v>
      </c>
      <c r="Z25" s="32">
        <f>+IF(X25&lt;&gt;0,+(Y25/X25)*100,0)</f>
        <v>43.142809394644487</v>
      </c>
      <c r="AA25" s="33">
        <f>+AA12+AA24</f>
        <v>9723625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2068647</v>
      </c>
      <c r="D32" s="18"/>
      <c r="E32" s="19">
        <v>2756128</v>
      </c>
      <c r="F32" s="20">
        <v>2705857</v>
      </c>
      <c r="G32" s="20">
        <v>1547401</v>
      </c>
      <c r="H32" s="20">
        <v>-9341</v>
      </c>
      <c r="I32" s="20"/>
      <c r="J32" s="20">
        <v>1538060</v>
      </c>
      <c r="K32" s="20">
        <v>316413</v>
      </c>
      <c r="L32" s="20">
        <v>-159623</v>
      </c>
      <c r="M32" s="20"/>
      <c r="N32" s="20">
        <v>156790</v>
      </c>
      <c r="O32" s="20">
        <v>317570</v>
      </c>
      <c r="P32" s="20">
        <v>-185661</v>
      </c>
      <c r="Q32" s="20"/>
      <c r="R32" s="20">
        <v>131909</v>
      </c>
      <c r="S32" s="20">
        <v>-8221</v>
      </c>
      <c r="T32" s="20">
        <v>22527</v>
      </c>
      <c r="U32" s="20">
        <v>675242</v>
      </c>
      <c r="V32" s="20">
        <v>689548</v>
      </c>
      <c r="W32" s="20">
        <v>2516307</v>
      </c>
      <c r="X32" s="20">
        <v>2705857</v>
      </c>
      <c r="Y32" s="20">
        <v>-189550</v>
      </c>
      <c r="Z32" s="21">
        <v>-7.0051743310899282</v>
      </c>
      <c r="AA32" s="22">
        <v>2705857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2068647</v>
      </c>
      <c r="D34" s="29">
        <f>SUM(D29:D33)</f>
        <v>0</v>
      </c>
      <c r="E34" s="30">
        <f t="shared" si="3"/>
        <v>2756128</v>
      </c>
      <c r="F34" s="31">
        <f t="shared" si="3"/>
        <v>2705857</v>
      </c>
      <c r="G34" s="31">
        <f t="shared" si="3"/>
        <v>1547401</v>
      </c>
      <c r="H34" s="31">
        <f t="shared" si="3"/>
        <v>-9341</v>
      </c>
      <c r="I34" s="31">
        <f t="shared" si="3"/>
        <v>0</v>
      </c>
      <c r="J34" s="31">
        <f t="shared" si="3"/>
        <v>1538060</v>
      </c>
      <c r="K34" s="31">
        <f t="shared" si="3"/>
        <v>316413</v>
      </c>
      <c r="L34" s="31">
        <f t="shared" si="3"/>
        <v>-159623</v>
      </c>
      <c r="M34" s="31">
        <f t="shared" si="3"/>
        <v>0</v>
      </c>
      <c r="N34" s="31">
        <f t="shared" si="3"/>
        <v>156790</v>
      </c>
      <c r="O34" s="31">
        <f t="shared" si="3"/>
        <v>317570</v>
      </c>
      <c r="P34" s="31">
        <f t="shared" si="3"/>
        <v>-185661</v>
      </c>
      <c r="Q34" s="31">
        <f t="shared" si="3"/>
        <v>0</v>
      </c>
      <c r="R34" s="31">
        <f t="shared" si="3"/>
        <v>131909</v>
      </c>
      <c r="S34" s="31">
        <f t="shared" si="3"/>
        <v>-8221</v>
      </c>
      <c r="T34" s="31">
        <f t="shared" si="3"/>
        <v>22527</v>
      </c>
      <c r="U34" s="31">
        <f t="shared" si="3"/>
        <v>675242</v>
      </c>
      <c r="V34" s="31">
        <f t="shared" si="3"/>
        <v>689548</v>
      </c>
      <c r="W34" s="31">
        <f t="shared" si="3"/>
        <v>2516307</v>
      </c>
      <c r="X34" s="31">
        <f t="shared" si="3"/>
        <v>2705857</v>
      </c>
      <c r="Y34" s="31">
        <f t="shared" si="3"/>
        <v>-189550</v>
      </c>
      <c r="Z34" s="32">
        <f>+IF(X34&lt;&gt;0,+(Y34/X34)*100,0)</f>
        <v>-7.0051743310899282</v>
      </c>
      <c r="AA34" s="33">
        <f>SUM(AA29:AA33)</f>
        <v>2705857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2068647</v>
      </c>
      <c r="D40" s="29">
        <f>+D34+D39</f>
        <v>0</v>
      </c>
      <c r="E40" s="30">
        <f t="shared" si="5"/>
        <v>2756128</v>
      </c>
      <c r="F40" s="31">
        <f t="shared" si="5"/>
        <v>2705857</v>
      </c>
      <c r="G40" s="31">
        <f t="shared" si="5"/>
        <v>1547401</v>
      </c>
      <c r="H40" s="31">
        <f t="shared" si="5"/>
        <v>-9341</v>
      </c>
      <c r="I40" s="31">
        <f t="shared" si="5"/>
        <v>0</v>
      </c>
      <c r="J40" s="31">
        <f t="shared" si="5"/>
        <v>1538060</v>
      </c>
      <c r="K40" s="31">
        <f t="shared" si="5"/>
        <v>316413</v>
      </c>
      <c r="L40" s="31">
        <f t="shared" si="5"/>
        <v>-159623</v>
      </c>
      <c r="M40" s="31">
        <f t="shared" si="5"/>
        <v>0</v>
      </c>
      <c r="N40" s="31">
        <f t="shared" si="5"/>
        <v>156790</v>
      </c>
      <c r="O40" s="31">
        <f t="shared" si="5"/>
        <v>317570</v>
      </c>
      <c r="P40" s="31">
        <f t="shared" si="5"/>
        <v>-185661</v>
      </c>
      <c r="Q40" s="31">
        <f t="shared" si="5"/>
        <v>0</v>
      </c>
      <c r="R40" s="31">
        <f t="shared" si="5"/>
        <v>131909</v>
      </c>
      <c r="S40" s="31">
        <f t="shared" si="5"/>
        <v>-8221</v>
      </c>
      <c r="T40" s="31">
        <f t="shared" si="5"/>
        <v>22527</v>
      </c>
      <c r="U40" s="31">
        <f t="shared" si="5"/>
        <v>675242</v>
      </c>
      <c r="V40" s="31">
        <f t="shared" si="5"/>
        <v>689548</v>
      </c>
      <c r="W40" s="31">
        <f t="shared" si="5"/>
        <v>2516307</v>
      </c>
      <c r="X40" s="31">
        <f t="shared" si="5"/>
        <v>2705857</v>
      </c>
      <c r="Y40" s="31">
        <f t="shared" si="5"/>
        <v>-189550</v>
      </c>
      <c r="Z40" s="32">
        <f>+IF(X40&lt;&gt;0,+(Y40/X40)*100,0)</f>
        <v>-7.0051743310899282</v>
      </c>
      <c r="AA40" s="33">
        <f>+AA34+AA39</f>
        <v>2705857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14181948</v>
      </c>
      <c r="D42" s="43">
        <f>+D25-D40</f>
        <v>0</v>
      </c>
      <c r="E42" s="44">
        <f t="shared" si="6"/>
        <v>7505762</v>
      </c>
      <c r="F42" s="45">
        <f t="shared" si="6"/>
        <v>7017768</v>
      </c>
      <c r="G42" s="45">
        <f t="shared" si="6"/>
        <v>20786535</v>
      </c>
      <c r="H42" s="45">
        <f t="shared" si="6"/>
        <v>-6836916</v>
      </c>
      <c r="I42" s="45">
        <f t="shared" si="6"/>
        <v>0</v>
      </c>
      <c r="J42" s="45">
        <f t="shared" si="6"/>
        <v>13949619</v>
      </c>
      <c r="K42" s="45">
        <f t="shared" si="6"/>
        <v>-676335</v>
      </c>
      <c r="L42" s="45">
        <f t="shared" si="6"/>
        <v>-206939</v>
      </c>
      <c r="M42" s="45">
        <f t="shared" si="6"/>
        <v>0</v>
      </c>
      <c r="N42" s="45">
        <f t="shared" si="6"/>
        <v>-883274</v>
      </c>
      <c r="O42" s="45">
        <f t="shared" si="6"/>
        <v>-425352</v>
      </c>
      <c r="P42" s="45">
        <f t="shared" si="6"/>
        <v>-496</v>
      </c>
      <c r="Q42" s="45">
        <f t="shared" si="6"/>
        <v>0</v>
      </c>
      <c r="R42" s="45">
        <f t="shared" si="6"/>
        <v>-425848</v>
      </c>
      <c r="S42" s="45">
        <f t="shared" si="6"/>
        <v>0</v>
      </c>
      <c r="T42" s="45">
        <f t="shared" si="6"/>
        <v>-430070</v>
      </c>
      <c r="U42" s="45">
        <f t="shared" si="6"/>
        <v>-808064</v>
      </c>
      <c r="V42" s="45">
        <f t="shared" si="6"/>
        <v>-1238134</v>
      </c>
      <c r="W42" s="45">
        <f t="shared" si="6"/>
        <v>11402363</v>
      </c>
      <c r="X42" s="45">
        <f t="shared" si="6"/>
        <v>7017768</v>
      </c>
      <c r="Y42" s="45">
        <f t="shared" si="6"/>
        <v>4384595</v>
      </c>
      <c r="Z42" s="46">
        <f>+IF(X42&lt;&gt;0,+(Y42/X42)*100,0)</f>
        <v>62.478483187247001</v>
      </c>
      <c r="AA42" s="47">
        <f>+AA25-AA40</f>
        <v>7017768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7505762</v>
      </c>
      <c r="F45" s="20">
        <v>7017768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7017768</v>
      </c>
      <c r="Y45" s="20">
        <v>-7017768</v>
      </c>
      <c r="Z45" s="48">
        <v>-100</v>
      </c>
      <c r="AA45" s="22">
        <v>7017768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7505762</v>
      </c>
      <c r="F48" s="53">
        <f t="shared" si="7"/>
        <v>7017768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7017768</v>
      </c>
      <c r="Y48" s="53">
        <f t="shared" si="7"/>
        <v>-7017768</v>
      </c>
      <c r="Z48" s="54">
        <f>+IF(X48&lt;&gt;0,+(Y48/X48)*100,0)</f>
        <v>-100</v>
      </c>
      <c r="AA48" s="55">
        <f>SUM(AA45:AA47)</f>
        <v>7017768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1983018</v>
      </c>
      <c r="F19" s="20">
        <v>1983018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1983018</v>
      </c>
      <c r="Y19" s="20">
        <v>-1983018</v>
      </c>
      <c r="Z19" s="21">
        <v>-100</v>
      </c>
      <c r="AA19" s="22">
        <v>1983018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1983018</v>
      </c>
      <c r="F24" s="37">
        <f t="shared" si="1"/>
        <v>1983018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1983018</v>
      </c>
      <c r="Y24" s="37">
        <f t="shared" si="1"/>
        <v>-1983018</v>
      </c>
      <c r="Z24" s="38">
        <f>+IF(X24&lt;&gt;0,+(Y24/X24)*100,0)</f>
        <v>-100</v>
      </c>
      <c r="AA24" s="39">
        <f>SUM(AA15:AA23)</f>
        <v>1983018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1983018</v>
      </c>
      <c r="F25" s="31">
        <f t="shared" si="2"/>
        <v>1983018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1983018</v>
      </c>
      <c r="Y25" s="31">
        <f t="shared" si="2"/>
        <v>-1983018</v>
      </c>
      <c r="Z25" s="32">
        <f>+IF(X25&lt;&gt;0,+(Y25/X25)*100,0)</f>
        <v>-100</v>
      </c>
      <c r="AA25" s="33">
        <f>+AA12+AA24</f>
        <v>1983018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1983018</v>
      </c>
      <c r="F42" s="45">
        <f t="shared" si="6"/>
        <v>1983018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1983018</v>
      </c>
      <c r="Y42" s="45">
        <f t="shared" si="6"/>
        <v>-1983018</v>
      </c>
      <c r="Z42" s="46">
        <f>+IF(X42&lt;&gt;0,+(Y42/X42)*100,0)</f>
        <v>-100</v>
      </c>
      <c r="AA42" s="47">
        <f>+AA25-AA40</f>
        <v>1983018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5289722</v>
      </c>
      <c r="D8" s="18"/>
      <c r="E8" s="19">
        <v>3759421</v>
      </c>
      <c r="F8" s="20">
        <v>3759421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3759421</v>
      </c>
      <c r="Y8" s="20">
        <v>-3759421</v>
      </c>
      <c r="Z8" s="21">
        <v>-100</v>
      </c>
      <c r="AA8" s="22">
        <v>3759421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5289722</v>
      </c>
      <c r="D12" s="29">
        <f>SUM(D6:D11)</f>
        <v>0</v>
      </c>
      <c r="E12" s="30">
        <f t="shared" si="0"/>
        <v>3759421</v>
      </c>
      <c r="F12" s="31">
        <f t="shared" si="0"/>
        <v>3759421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3759421</v>
      </c>
      <c r="Y12" s="31">
        <f t="shared" si="0"/>
        <v>-3759421</v>
      </c>
      <c r="Z12" s="32">
        <f>+IF(X12&lt;&gt;0,+(Y12/X12)*100,0)</f>
        <v>-100</v>
      </c>
      <c r="AA12" s="33">
        <f>SUM(AA6:AA11)</f>
        <v>3759421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230055749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230055749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235345471</v>
      </c>
      <c r="D25" s="29">
        <f>+D12+D24</f>
        <v>0</v>
      </c>
      <c r="E25" s="30">
        <f t="shared" si="2"/>
        <v>3759421</v>
      </c>
      <c r="F25" s="31">
        <f t="shared" si="2"/>
        <v>3759421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3759421</v>
      </c>
      <c r="Y25" s="31">
        <f t="shared" si="2"/>
        <v>-3759421</v>
      </c>
      <c r="Z25" s="32">
        <f>+IF(X25&lt;&gt;0,+(Y25/X25)*100,0)</f>
        <v>-100</v>
      </c>
      <c r="AA25" s="33">
        <f>+AA12+AA24</f>
        <v>3759421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566950</v>
      </c>
      <c r="D31" s="18"/>
      <c r="E31" s="19">
        <v>464118</v>
      </c>
      <c r="F31" s="20">
        <v>464118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-2573</v>
      </c>
      <c r="R31" s="20">
        <v>-2573</v>
      </c>
      <c r="S31" s="20">
        <v>-1807</v>
      </c>
      <c r="T31" s="20">
        <v>-327</v>
      </c>
      <c r="U31" s="20">
        <v>-16290</v>
      </c>
      <c r="V31" s="20">
        <v>-18424</v>
      </c>
      <c r="W31" s="20">
        <v>-20997</v>
      </c>
      <c r="X31" s="20">
        <v>464118</v>
      </c>
      <c r="Y31" s="20">
        <v>-485115</v>
      </c>
      <c r="Z31" s="21">
        <v>-104.52406500071103</v>
      </c>
      <c r="AA31" s="22">
        <v>464118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566950</v>
      </c>
      <c r="D34" s="29">
        <f>SUM(D29:D33)</f>
        <v>0</v>
      </c>
      <c r="E34" s="30">
        <f t="shared" si="3"/>
        <v>464118</v>
      </c>
      <c r="F34" s="31">
        <f t="shared" si="3"/>
        <v>464118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-2573</v>
      </c>
      <c r="R34" s="31">
        <f t="shared" si="3"/>
        <v>-2573</v>
      </c>
      <c r="S34" s="31">
        <f t="shared" si="3"/>
        <v>-1807</v>
      </c>
      <c r="T34" s="31">
        <f t="shared" si="3"/>
        <v>-327</v>
      </c>
      <c r="U34" s="31">
        <f t="shared" si="3"/>
        <v>-16290</v>
      </c>
      <c r="V34" s="31">
        <f t="shared" si="3"/>
        <v>-18424</v>
      </c>
      <c r="W34" s="31">
        <f t="shared" si="3"/>
        <v>-20997</v>
      </c>
      <c r="X34" s="31">
        <f t="shared" si="3"/>
        <v>464118</v>
      </c>
      <c r="Y34" s="31">
        <f t="shared" si="3"/>
        <v>-485115</v>
      </c>
      <c r="Z34" s="32">
        <f>+IF(X34&lt;&gt;0,+(Y34/X34)*100,0)</f>
        <v>-104.52406500071103</v>
      </c>
      <c r="AA34" s="33">
        <f>SUM(AA29:AA33)</f>
        <v>464118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566950</v>
      </c>
      <c r="D40" s="29">
        <f>+D34+D39</f>
        <v>0</v>
      </c>
      <c r="E40" s="30">
        <f t="shared" si="5"/>
        <v>464118</v>
      </c>
      <c r="F40" s="31">
        <f t="shared" si="5"/>
        <v>464118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-2573</v>
      </c>
      <c r="R40" s="31">
        <f t="shared" si="5"/>
        <v>-2573</v>
      </c>
      <c r="S40" s="31">
        <f t="shared" si="5"/>
        <v>-1807</v>
      </c>
      <c r="T40" s="31">
        <f t="shared" si="5"/>
        <v>-327</v>
      </c>
      <c r="U40" s="31">
        <f t="shared" si="5"/>
        <v>-16290</v>
      </c>
      <c r="V40" s="31">
        <f t="shared" si="5"/>
        <v>-18424</v>
      </c>
      <c r="W40" s="31">
        <f t="shared" si="5"/>
        <v>-20997</v>
      </c>
      <c r="X40" s="31">
        <f t="shared" si="5"/>
        <v>464118</v>
      </c>
      <c r="Y40" s="31">
        <f t="shared" si="5"/>
        <v>-485115</v>
      </c>
      <c r="Z40" s="32">
        <f>+IF(X40&lt;&gt;0,+(Y40/X40)*100,0)</f>
        <v>-104.52406500071103</v>
      </c>
      <c r="AA40" s="33">
        <f>+AA34+AA39</f>
        <v>464118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234778521</v>
      </c>
      <c r="D42" s="43">
        <f>+D25-D40</f>
        <v>0</v>
      </c>
      <c r="E42" s="44">
        <f t="shared" si="6"/>
        <v>3295303</v>
      </c>
      <c r="F42" s="45">
        <f t="shared" si="6"/>
        <v>3295303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2573</v>
      </c>
      <c r="R42" s="45">
        <f t="shared" si="6"/>
        <v>2573</v>
      </c>
      <c r="S42" s="45">
        <f t="shared" si="6"/>
        <v>1807</v>
      </c>
      <c r="T42" s="45">
        <f t="shared" si="6"/>
        <v>327</v>
      </c>
      <c r="U42" s="45">
        <f t="shared" si="6"/>
        <v>16290</v>
      </c>
      <c r="V42" s="45">
        <f t="shared" si="6"/>
        <v>18424</v>
      </c>
      <c r="W42" s="45">
        <f t="shared" si="6"/>
        <v>20997</v>
      </c>
      <c r="X42" s="45">
        <f t="shared" si="6"/>
        <v>3295303</v>
      </c>
      <c r="Y42" s="45">
        <f t="shared" si="6"/>
        <v>-3274306</v>
      </c>
      <c r="Z42" s="46">
        <f>+IF(X42&lt;&gt;0,+(Y42/X42)*100,0)</f>
        <v>-99.362820353697373</v>
      </c>
      <c r="AA42" s="47">
        <f>+AA25-AA40</f>
        <v>3295303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26564399</v>
      </c>
      <c r="D6" s="18"/>
      <c r="E6" s="19">
        <v>4863450</v>
      </c>
      <c r="F6" s="20">
        <v>4863450</v>
      </c>
      <c r="G6" s="20">
        <v>18304582</v>
      </c>
      <c r="H6" s="20">
        <v>4543454</v>
      </c>
      <c r="I6" s="20">
        <v>374630</v>
      </c>
      <c r="J6" s="20">
        <v>23222666</v>
      </c>
      <c r="K6" s="20">
        <v>3571011</v>
      </c>
      <c r="L6" s="20">
        <v>3300523</v>
      </c>
      <c r="M6" s="20">
        <v>-5710054</v>
      </c>
      <c r="N6" s="20">
        <v>1161480</v>
      </c>
      <c r="O6" s="20">
        <v>4045941</v>
      </c>
      <c r="P6" s="20">
        <v>3989571</v>
      </c>
      <c r="Q6" s="20">
        <v>1399515</v>
      </c>
      <c r="R6" s="20">
        <v>9435027</v>
      </c>
      <c r="S6" s="20">
        <v>2302153</v>
      </c>
      <c r="T6" s="20">
        <v>4363609</v>
      </c>
      <c r="U6" s="20">
        <v>2228009</v>
      </c>
      <c r="V6" s="20">
        <v>8893771</v>
      </c>
      <c r="W6" s="20">
        <v>42712944</v>
      </c>
      <c r="X6" s="20">
        <v>4863450</v>
      </c>
      <c r="Y6" s="20">
        <v>37849494</v>
      </c>
      <c r="Z6" s="21">
        <v>778.24371588070198</v>
      </c>
      <c r="AA6" s="22">
        <v>4863450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9759119</v>
      </c>
      <c r="D8" s="18"/>
      <c r="E8" s="19">
        <v>14152871</v>
      </c>
      <c r="F8" s="20">
        <v>16694648</v>
      </c>
      <c r="G8" s="20">
        <v>11514715</v>
      </c>
      <c r="H8" s="20">
        <v>529176</v>
      </c>
      <c r="I8" s="20">
        <v>-407434</v>
      </c>
      <c r="J8" s="20">
        <v>11636457</v>
      </c>
      <c r="K8" s="20">
        <v>-184270</v>
      </c>
      <c r="L8" s="20">
        <v>-266054</v>
      </c>
      <c r="M8" s="20">
        <v>-122108</v>
      </c>
      <c r="N8" s="20">
        <v>-572432</v>
      </c>
      <c r="O8" s="20">
        <v>-669290</v>
      </c>
      <c r="P8" s="20">
        <v>-1022291</v>
      </c>
      <c r="Q8" s="20">
        <v>-640249</v>
      </c>
      <c r="R8" s="20">
        <v>-2331830</v>
      </c>
      <c r="S8" s="20">
        <v>711518</v>
      </c>
      <c r="T8" s="20">
        <v>-829114</v>
      </c>
      <c r="U8" s="20">
        <v>1217482</v>
      </c>
      <c r="V8" s="20">
        <v>1099886</v>
      </c>
      <c r="W8" s="20">
        <v>9832081</v>
      </c>
      <c r="X8" s="20">
        <v>16694648</v>
      </c>
      <c r="Y8" s="20">
        <v>-6862567</v>
      </c>
      <c r="Z8" s="21">
        <v>-41.106389305123415</v>
      </c>
      <c r="AA8" s="22">
        <v>16694648</v>
      </c>
    </row>
    <row r="9" spans="1:27" ht="13.5" x14ac:dyDescent="0.25">
      <c r="A9" s="23" t="s">
        <v>37</v>
      </c>
      <c r="B9" s="17" t="s">
        <v>32</v>
      </c>
      <c r="C9" s="18">
        <v>4780628</v>
      </c>
      <c r="D9" s="18"/>
      <c r="E9" s="19">
        <v>176700</v>
      </c>
      <c r="F9" s="20">
        <v>286700</v>
      </c>
      <c r="G9" s="20">
        <v>4823233</v>
      </c>
      <c r="H9" s="20">
        <v>-1411427</v>
      </c>
      <c r="I9" s="20">
        <v>884148</v>
      </c>
      <c r="J9" s="20">
        <v>4295954</v>
      </c>
      <c r="K9" s="20">
        <v>-473246</v>
      </c>
      <c r="L9" s="20">
        <v>112667</v>
      </c>
      <c r="M9" s="20">
        <v>985826</v>
      </c>
      <c r="N9" s="20">
        <v>625247</v>
      </c>
      <c r="O9" s="20">
        <v>316598</v>
      </c>
      <c r="P9" s="20">
        <v>-27763</v>
      </c>
      <c r="Q9" s="20">
        <v>499419</v>
      </c>
      <c r="R9" s="20">
        <v>788254</v>
      </c>
      <c r="S9" s="20">
        <v>-488027</v>
      </c>
      <c r="T9" s="20">
        <v>656286</v>
      </c>
      <c r="U9" s="20">
        <v>1174004</v>
      </c>
      <c r="V9" s="20">
        <v>1342263</v>
      </c>
      <c r="W9" s="20">
        <v>7051718</v>
      </c>
      <c r="X9" s="20">
        <v>286700</v>
      </c>
      <c r="Y9" s="20">
        <v>6765018</v>
      </c>
      <c r="Z9" s="21">
        <v>2359.6156260899897</v>
      </c>
      <c r="AA9" s="22">
        <v>286700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-366836</v>
      </c>
      <c r="D11" s="18"/>
      <c r="E11" s="19">
        <v>-2640500</v>
      </c>
      <c r="F11" s="20">
        <v>-476946</v>
      </c>
      <c r="G11" s="20">
        <v>-366835</v>
      </c>
      <c r="H11" s="20"/>
      <c r="I11" s="20">
        <v>-21479</v>
      </c>
      <c r="J11" s="20">
        <v>-388314</v>
      </c>
      <c r="K11" s="20"/>
      <c r="L11" s="20"/>
      <c r="M11" s="20">
        <v>-22710</v>
      </c>
      <c r="N11" s="20">
        <v>-22710</v>
      </c>
      <c r="O11" s="20">
        <v>-21060</v>
      </c>
      <c r="P11" s="20">
        <v>-29058</v>
      </c>
      <c r="Q11" s="20">
        <v>-67849</v>
      </c>
      <c r="R11" s="20">
        <v>-117967</v>
      </c>
      <c r="S11" s="20">
        <v>-144</v>
      </c>
      <c r="T11" s="20"/>
      <c r="U11" s="20">
        <v>-196113</v>
      </c>
      <c r="V11" s="20">
        <v>-196257</v>
      </c>
      <c r="W11" s="20">
        <v>-725248</v>
      </c>
      <c r="X11" s="20">
        <v>-476946</v>
      </c>
      <c r="Y11" s="20">
        <v>-248302</v>
      </c>
      <c r="Z11" s="21">
        <v>52.060820302508034</v>
      </c>
      <c r="AA11" s="22">
        <v>-476946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40737310</v>
      </c>
      <c r="D12" s="29">
        <f>SUM(D6:D11)</f>
        <v>0</v>
      </c>
      <c r="E12" s="30">
        <f t="shared" si="0"/>
        <v>16552521</v>
      </c>
      <c r="F12" s="31">
        <f t="shared" si="0"/>
        <v>21367852</v>
      </c>
      <c r="G12" s="31">
        <f t="shared" si="0"/>
        <v>34275695</v>
      </c>
      <c r="H12" s="31">
        <f t="shared" si="0"/>
        <v>3661203</v>
      </c>
      <c r="I12" s="31">
        <f t="shared" si="0"/>
        <v>829865</v>
      </c>
      <c r="J12" s="31">
        <f t="shared" si="0"/>
        <v>38766763</v>
      </c>
      <c r="K12" s="31">
        <f t="shared" si="0"/>
        <v>2913495</v>
      </c>
      <c r="L12" s="31">
        <f t="shared" si="0"/>
        <v>3147136</v>
      </c>
      <c r="M12" s="31">
        <f t="shared" si="0"/>
        <v>-4869046</v>
      </c>
      <c r="N12" s="31">
        <f t="shared" si="0"/>
        <v>1191585</v>
      </c>
      <c r="O12" s="31">
        <f t="shared" si="0"/>
        <v>3672189</v>
      </c>
      <c r="P12" s="31">
        <f t="shared" si="0"/>
        <v>2910459</v>
      </c>
      <c r="Q12" s="31">
        <f t="shared" si="0"/>
        <v>1190836</v>
      </c>
      <c r="R12" s="31">
        <f t="shared" si="0"/>
        <v>7773484</v>
      </c>
      <c r="S12" s="31">
        <f t="shared" si="0"/>
        <v>2525500</v>
      </c>
      <c r="T12" s="31">
        <f t="shared" si="0"/>
        <v>4190781</v>
      </c>
      <c r="U12" s="31">
        <f t="shared" si="0"/>
        <v>4423382</v>
      </c>
      <c r="V12" s="31">
        <f t="shared" si="0"/>
        <v>11139663</v>
      </c>
      <c r="W12" s="31">
        <f t="shared" si="0"/>
        <v>58871495</v>
      </c>
      <c r="X12" s="31">
        <f t="shared" si="0"/>
        <v>21367852</v>
      </c>
      <c r="Y12" s="31">
        <f t="shared" si="0"/>
        <v>37503643</v>
      </c>
      <c r="Z12" s="32">
        <f>+IF(X12&lt;&gt;0,+(Y12/X12)*100,0)</f>
        <v>175.51433340141068</v>
      </c>
      <c r="AA12" s="33">
        <f>SUM(AA6:AA11)</f>
        <v>21367852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291619</v>
      </c>
      <c r="D19" s="18"/>
      <c r="E19" s="19">
        <v>79924381</v>
      </c>
      <c r="F19" s="20">
        <v>79924381</v>
      </c>
      <c r="G19" s="20">
        <v>291619</v>
      </c>
      <c r="H19" s="20"/>
      <c r="I19" s="20"/>
      <c r="J19" s="20">
        <v>291619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291619</v>
      </c>
      <c r="X19" s="20">
        <v>79924381</v>
      </c>
      <c r="Y19" s="20">
        <v>-79632762</v>
      </c>
      <c r="Z19" s="21">
        <v>-99.635131362481246</v>
      </c>
      <c r="AA19" s="22">
        <v>79924381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291619</v>
      </c>
      <c r="D24" s="29">
        <f>SUM(D15:D23)</f>
        <v>0</v>
      </c>
      <c r="E24" s="36">
        <f t="shared" si="1"/>
        <v>79924381</v>
      </c>
      <c r="F24" s="37">
        <f t="shared" si="1"/>
        <v>79924381</v>
      </c>
      <c r="G24" s="37">
        <f t="shared" si="1"/>
        <v>291619</v>
      </c>
      <c r="H24" s="37">
        <f t="shared" si="1"/>
        <v>0</v>
      </c>
      <c r="I24" s="37">
        <f t="shared" si="1"/>
        <v>0</v>
      </c>
      <c r="J24" s="37">
        <f t="shared" si="1"/>
        <v>291619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291619</v>
      </c>
      <c r="X24" s="37">
        <f t="shared" si="1"/>
        <v>79924381</v>
      </c>
      <c r="Y24" s="37">
        <f t="shared" si="1"/>
        <v>-79632762</v>
      </c>
      <c r="Z24" s="38">
        <f>+IF(X24&lt;&gt;0,+(Y24/X24)*100,0)</f>
        <v>-99.635131362481246</v>
      </c>
      <c r="AA24" s="39">
        <f>SUM(AA15:AA23)</f>
        <v>79924381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41028929</v>
      </c>
      <c r="D25" s="29">
        <f>+D12+D24</f>
        <v>0</v>
      </c>
      <c r="E25" s="30">
        <f t="shared" si="2"/>
        <v>96476902</v>
      </c>
      <c r="F25" s="31">
        <f t="shared" si="2"/>
        <v>101292233</v>
      </c>
      <c r="G25" s="31">
        <f t="shared" si="2"/>
        <v>34567314</v>
      </c>
      <c r="H25" s="31">
        <f t="shared" si="2"/>
        <v>3661203</v>
      </c>
      <c r="I25" s="31">
        <f t="shared" si="2"/>
        <v>829865</v>
      </c>
      <c r="J25" s="31">
        <f t="shared" si="2"/>
        <v>39058382</v>
      </c>
      <c r="K25" s="31">
        <f t="shared" si="2"/>
        <v>2913495</v>
      </c>
      <c r="L25" s="31">
        <f t="shared" si="2"/>
        <v>3147136</v>
      </c>
      <c r="M25" s="31">
        <f t="shared" si="2"/>
        <v>-4869046</v>
      </c>
      <c r="N25" s="31">
        <f t="shared" si="2"/>
        <v>1191585</v>
      </c>
      <c r="O25" s="31">
        <f t="shared" si="2"/>
        <v>3672189</v>
      </c>
      <c r="P25" s="31">
        <f t="shared" si="2"/>
        <v>2910459</v>
      </c>
      <c r="Q25" s="31">
        <f t="shared" si="2"/>
        <v>1190836</v>
      </c>
      <c r="R25" s="31">
        <f t="shared" si="2"/>
        <v>7773484</v>
      </c>
      <c r="S25" s="31">
        <f t="shared" si="2"/>
        <v>2525500</v>
      </c>
      <c r="T25" s="31">
        <f t="shared" si="2"/>
        <v>4190781</v>
      </c>
      <c r="U25" s="31">
        <f t="shared" si="2"/>
        <v>4423382</v>
      </c>
      <c r="V25" s="31">
        <f t="shared" si="2"/>
        <v>11139663</v>
      </c>
      <c r="W25" s="31">
        <f t="shared" si="2"/>
        <v>59163114</v>
      </c>
      <c r="X25" s="31">
        <f t="shared" si="2"/>
        <v>101292233</v>
      </c>
      <c r="Y25" s="31">
        <f t="shared" si="2"/>
        <v>-42129119</v>
      </c>
      <c r="Z25" s="32">
        <f>+IF(X25&lt;&gt;0,+(Y25/X25)*100,0)</f>
        <v>-41.591657871734348</v>
      </c>
      <c r="AA25" s="33">
        <f>+AA12+AA24</f>
        <v>101292233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44828</v>
      </c>
      <c r="D31" s="18"/>
      <c r="E31" s="19">
        <v>974031</v>
      </c>
      <c r="F31" s="20">
        <v>974031</v>
      </c>
      <c r="G31" s="20">
        <v>65056</v>
      </c>
      <c r="H31" s="20">
        <v>2246</v>
      </c>
      <c r="I31" s="20">
        <v>28596</v>
      </c>
      <c r="J31" s="20">
        <v>95898</v>
      </c>
      <c r="K31" s="20">
        <v>19050</v>
      </c>
      <c r="L31" s="20">
        <v>2092</v>
      </c>
      <c r="M31" s="20">
        <v>2806</v>
      </c>
      <c r="N31" s="20">
        <v>23948</v>
      </c>
      <c r="O31" s="20">
        <v>29071</v>
      </c>
      <c r="P31" s="20">
        <v>266237</v>
      </c>
      <c r="Q31" s="20">
        <v>-206828</v>
      </c>
      <c r="R31" s="20">
        <v>88480</v>
      </c>
      <c r="S31" s="20">
        <v>1053</v>
      </c>
      <c r="T31" s="20">
        <v>-9219</v>
      </c>
      <c r="U31" s="20">
        <v>12556</v>
      </c>
      <c r="V31" s="20">
        <v>4390</v>
      </c>
      <c r="W31" s="20">
        <v>212716</v>
      </c>
      <c r="X31" s="20">
        <v>974031</v>
      </c>
      <c r="Y31" s="20">
        <v>-761315</v>
      </c>
      <c r="Z31" s="21">
        <v>-78.16127002118003</v>
      </c>
      <c r="AA31" s="22">
        <v>974031</v>
      </c>
    </row>
    <row r="32" spans="1:27" ht="13.5" x14ac:dyDescent="0.25">
      <c r="A32" s="23" t="s">
        <v>58</v>
      </c>
      <c r="B32" s="17" t="s">
        <v>32</v>
      </c>
      <c r="C32" s="18">
        <v>36344707</v>
      </c>
      <c r="D32" s="18"/>
      <c r="E32" s="19">
        <v>9974604</v>
      </c>
      <c r="F32" s="20">
        <v>6480214</v>
      </c>
      <c r="G32" s="20">
        <v>25708909</v>
      </c>
      <c r="H32" s="20">
        <v>320473</v>
      </c>
      <c r="I32" s="20">
        <v>2900181</v>
      </c>
      <c r="J32" s="20">
        <v>28929563</v>
      </c>
      <c r="K32" s="20">
        <v>-81666</v>
      </c>
      <c r="L32" s="20">
        <v>530040</v>
      </c>
      <c r="M32" s="20">
        <v>-830316</v>
      </c>
      <c r="N32" s="20">
        <v>-381942</v>
      </c>
      <c r="O32" s="20">
        <v>11655427</v>
      </c>
      <c r="P32" s="20">
        <v>-1454699</v>
      </c>
      <c r="Q32" s="20">
        <v>1258273</v>
      </c>
      <c r="R32" s="20">
        <v>11459001</v>
      </c>
      <c r="S32" s="20">
        <v>-712423</v>
      </c>
      <c r="T32" s="20">
        <v>5818847</v>
      </c>
      <c r="U32" s="20">
        <v>9086561</v>
      </c>
      <c r="V32" s="20">
        <v>14192985</v>
      </c>
      <c r="W32" s="20">
        <v>54199607</v>
      </c>
      <c r="X32" s="20">
        <v>6480214</v>
      </c>
      <c r="Y32" s="20">
        <v>47719393</v>
      </c>
      <c r="Z32" s="21">
        <v>736.38606687989011</v>
      </c>
      <c r="AA32" s="22">
        <v>6480214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36389535</v>
      </c>
      <c r="D34" s="29">
        <f>SUM(D29:D33)</f>
        <v>0</v>
      </c>
      <c r="E34" s="30">
        <f t="shared" si="3"/>
        <v>10948635</v>
      </c>
      <c r="F34" s="31">
        <f t="shared" si="3"/>
        <v>7454245</v>
      </c>
      <c r="G34" s="31">
        <f t="shared" si="3"/>
        <v>25773965</v>
      </c>
      <c r="H34" s="31">
        <f t="shared" si="3"/>
        <v>322719</v>
      </c>
      <c r="I34" s="31">
        <f t="shared" si="3"/>
        <v>2928777</v>
      </c>
      <c r="J34" s="31">
        <f t="shared" si="3"/>
        <v>29025461</v>
      </c>
      <c r="K34" s="31">
        <f t="shared" si="3"/>
        <v>-62616</v>
      </c>
      <c r="L34" s="31">
        <f t="shared" si="3"/>
        <v>532132</v>
      </c>
      <c r="M34" s="31">
        <f t="shared" si="3"/>
        <v>-827510</v>
      </c>
      <c r="N34" s="31">
        <f t="shared" si="3"/>
        <v>-357994</v>
      </c>
      <c r="O34" s="31">
        <f t="shared" si="3"/>
        <v>11684498</v>
      </c>
      <c r="P34" s="31">
        <f t="shared" si="3"/>
        <v>-1188462</v>
      </c>
      <c r="Q34" s="31">
        <f t="shared" si="3"/>
        <v>1051445</v>
      </c>
      <c r="R34" s="31">
        <f t="shared" si="3"/>
        <v>11547481</v>
      </c>
      <c r="S34" s="31">
        <f t="shared" si="3"/>
        <v>-711370</v>
      </c>
      <c r="T34" s="31">
        <f t="shared" si="3"/>
        <v>5809628</v>
      </c>
      <c r="U34" s="31">
        <f t="shared" si="3"/>
        <v>9099117</v>
      </c>
      <c r="V34" s="31">
        <f t="shared" si="3"/>
        <v>14197375</v>
      </c>
      <c r="W34" s="31">
        <f t="shared" si="3"/>
        <v>54412323</v>
      </c>
      <c r="X34" s="31">
        <f t="shared" si="3"/>
        <v>7454245</v>
      </c>
      <c r="Y34" s="31">
        <f t="shared" si="3"/>
        <v>46958078</v>
      </c>
      <c r="Z34" s="32">
        <f>+IF(X34&lt;&gt;0,+(Y34/X34)*100,0)</f>
        <v>629.95082667661177</v>
      </c>
      <c r="AA34" s="33">
        <f>SUM(AA29:AA33)</f>
        <v>7454245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36389535</v>
      </c>
      <c r="D40" s="29">
        <f>+D34+D39</f>
        <v>0</v>
      </c>
      <c r="E40" s="30">
        <f t="shared" si="5"/>
        <v>10948635</v>
      </c>
      <c r="F40" s="31">
        <f t="shared" si="5"/>
        <v>7454245</v>
      </c>
      <c r="G40" s="31">
        <f t="shared" si="5"/>
        <v>25773965</v>
      </c>
      <c r="H40" s="31">
        <f t="shared" si="5"/>
        <v>322719</v>
      </c>
      <c r="I40" s="31">
        <f t="shared" si="5"/>
        <v>2928777</v>
      </c>
      <c r="J40" s="31">
        <f t="shared" si="5"/>
        <v>29025461</v>
      </c>
      <c r="K40" s="31">
        <f t="shared" si="5"/>
        <v>-62616</v>
      </c>
      <c r="L40" s="31">
        <f t="shared" si="5"/>
        <v>532132</v>
      </c>
      <c r="M40" s="31">
        <f t="shared" si="5"/>
        <v>-827510</v>
      </c>
      <c r="N40" s="31">
        <f t="shared" si="5"/>
        <v>-357994</v>
      </c>
      <c r="O40" s="31">
        <f t="shared" si="5"/>
        <v>11684498</v>
      </c>
      <c r="P40" s="31">
        <f t="shared" si="5"/>
        <v>-1188462</v>
      </c>
      <c r="Q40" s="31">
        <f t="shared" si="5"/>
        <v>1051445</v>
      </c>
      <c r="R40" s="31">
        <f t="shared" si="5"/>
        <v>11547481</v>
      </c>
      <c r="S40" s="31">
        <f t="shared" si="5"/>
        <v>-711370</v>
      </c>
      <c r="T40" s="31">
        <f t="shared" si="5"/>
        <v>5809628</v>
      </c>
      <c r="U40" s="31">
        <f t="shared" si="5"/>
        <v>9099117</v>
      </c>
      <c r="V40" s="31">
        <f t="shared" si="5"/>
        <v>14197375</v>
      </c>
      <c r="W40" s="31">
        <f t="shared" si="5"/>
        <v>54412323</v>
      </c>
      <c r="X40" s="31">
        <f t="shared" si="5"/>
        <v>7454245</v>
      </c>
      <c r="Y40" s="31">
        <f t="shared" si="5"/>
        <v>46958078</v>
      </c>
      <c r="Z40" s="32">
        <f>+IF(X40&lt;&gt;0,+(Y40/X40)*100,0)</f>
        <v>629.95082667661177</v>
      </c>
      <c r="AA40" s="33">
        <f>+AA34+AA39</f>
        <v>7454245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4639394</v>
      </c>
      <c r="D42" s="43">
        <f>+D25-D40</f>
        <v>0</v>
      </c>
      <c r="E42" s="44">
        <f t="shared" si="6"/>
        <v>85528267</v>
      </c>
      <c r="F42" s="45">
        <f t="shared" si="6"/>
        <v>93837988</v>
      </c>
      <c r="G42" s="45">
        <f t="shared" si="6"/>
        <v>8793349</v>
      </c>
      <c r="H42" s="45">
        <f t="shared" si="6"/>
        <v>3338484</v>
      </c>
      <c r="I42" s="45">
        <f t="shared" si="6"/>
        <v>-2098912</v>
      </c>
      <c r="J42" s="45">
        <f t="shared" si="6"/>
        <v>10032921</v>
      </c>
      <c r="K42" s="45">
        <f t="shared" si="6"/>
        <v>2976111</v>
      </c>
      <c r="L42" s="45">
        <f t="shared" si="6"/>
        <v>2615004</v>
      </c>
      <c r="M42" s="45">
        <f t="shared" si="6"/>
        <v>-4041536</v>
      </c>
      <c r="N42" s="45">
        <f t="shared" si="6"/>
        <v>1549579</v>
      </c>
      <c r="O42" s="45">
        <f t="shared" si="6"/>
        <v>-8012309</v>
      </c>
      <c r="P42" s="45">
        <f t="shared" si="6"/>
        <v>4098921</v>
      </c>
      <c r="Q42" s="45">
        <f t="shared" si="6"/>
        <v>139391</v>
      </c>
      <c r="R42" s="45">
        <f t="shared" si="6"/>
        <v>-3773997</v>
      </c>
      <c r="S42" s="45">
        <f t="shared" si="6"/>
        <v>3236870</v>
      </c>
      <c r="T42" s="45">
        <f t="shared" si="6"/>
        <v>-1618847</v>
      </c>
      <c r="U42" s="45">
        <f t="shared" si="6"/>
        <v>-4675735</v>
      </c>
      <c r="V42" s="45">
        <f t="shared" si="6"/>
        <v>-3057712</v>
      </c>
      <c r="W42" s="45">
        <f t="shared" si="6"/>
        <v>4750791</v>
      </c>
      <c r="X42" s="45">
        <f t="shared" si="6"/>
        <v>93837988</v>
      </c>
      <c r="Y42" s="45">
        <f t="shared" si="6"/>
        <v>-89087197</v>
      </c>
      <c r="Z42" s="46">
        <f>+IF(X42&lt;&gt;0,+(Y42/X42)*100,0)</f>
        <v>-94.93724119489859</v>
      </c>
      <c r="AA42" s="47">
        <f>+AA25-AA40</f>
        <v>93837988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-7574954</v>
      </c>
      <c r="F45" s="20">
        <v>734767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734767</v>
      </c>
      <c r="Y45" s="20">
        <v>-734767</v>
      </c>
      <c r="Z45" s="48">
        <v>-100</v>
      </c>
      <c r="AA45" s="22">
        <v>734767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-7574954</v>
      </c>
      <c r="F48" s="53">
        <f t="shared" si="7"/>
        <v>734767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734767</v>
      </c>
      <c r="Y48" s="53">
        <f t="shared" si="7"/>
        <v>-734767</v>
      </c>
      <c r="Z48" s="54">
        <f>+IF(X48&lt;&gt;0,+(Y48/X48)*100,0)</f>
        <v>-100</v>
      </c>
      <c r="AA48" s="55">
        <f>SUM(AA45:AA47)</f>
        <v>734767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164637807</v>
      </c>
      <c r="D8" s="18"/>
      <c r="E8" s="19">
        <v>1704633032</v>
      </c>
      <c r="F8" s="20">
        <v>101980096</v>
      </c>
      <c r="G8" s="20">
        <v>246031549</v>
      </c>
      <c r="H8" s="20">
        <v>-38993440</v>
      </c>
      <c r="I8" s="20">
        <v>24158317</v>
      </c>
      <c r="J8" s="20">
        <v>231196426</v>
      </c>
      <c r="K8" s="20">
        <v>4519221</v>
      </c>
      <c r="L8" s="20">
        <v>6697881</v>
      </c>
      <c r="M8" s="20">
        <v>12564029</v>
      </c>
      <c r="N8" s="20">
        <v>23781131</v>
      </c>
      <c r="O8" s="20">
        <v>-7899576</v>
      </c>
      <c r="P8" s="20">
        <v>-2080290</v>
      </c>
      <c r="Q8" s="20">
        <v>5709038</v>
      </c>
      <c r="R8" s="20">
        <v>-4270828</v>
      </c>
      <c r="S8" s="20">
        <v>4781448</v>
      </c>
      <c r="T8" s="20">
        <v>3073894</v>
      </c>
      <c r="U8" s="20">
        <v>-20886479</v>
      </c>
      <c r="V8" s="20">
        <v>-13031137</v>
      </c>
      <c r="W8" s="20">
        <v>237675592</v>
      </c>
      <c r="X8" s="20">
        <v>101980096</v>
      </c>
      <c r="Y8" s="20">
        <v>135695496</v>
      </c>
      <c r="Z8" s="21">
        <v>133.06076511243921</v>
      </c>
      <c r="AA8" s="22">
        <v>101980096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164637807</v>
      </c>
      <c r="D12" s="29">
        <f>SUM(D6:D11)</f>
        <v>0</v>
      </c>
      <c r="E12" s="30">
        <f t="shared" si="0"/>
        <v>1704633032</v>
      </c>
      <c r="F12" s="31">
        <f t="shared" si="0"/>
        <v>101980096</v>
      </c>
      <c r="G12" s="31">
        <f t="shared" si="0"/>
        <v>246031549</v>
      </c>
      <c r="H12" s="31">
        <f t="shared" si="0"/>
        <v>-38993440</v>
      </c>
      <c r="I12" s="31">
        <f t="shared" si="0"/>
        <v>24158317</v>
      </c>
      <c r="J12" s="31">
        <f t="shared" si="0"/>
        <v>231196426</v>
      </c>
      <c r="K12" s="31">
        <f t="shared" si="0"/>
        <v>4519221</v>
      </c>
      <c r="L12" s="31">
        <f t="shared" si="0"/>
        <v>6697881</v>
      </c>
      <c r="M12" s="31">
        <f t="shared" si="0"/>
        <v>12564029</v>
      </c>
      <c r="N12" s="31">
        <f t="shared" si="0"/>
        <v>23781131</v>
      </c>
      <c r="O12" s="31">
        <f t="shared" si="0"/>
        <v>-7899576</v>
      </c>
      <c r="P12" s="31">
        <f t="shared" si="0"/>
        <v>-2080290</v>
      </c>
      <c r="Q12" s="31">
        <f t="shared" si="0"/>
        <v>5709038</v>
      </c>
      <c r="R12" s="31">
        <f t="shared" si="0"/>
        <v>-4270828</v>
      </c>
      <c r="S12" s="31">
        <f t="shared" si="0"/>
        <v>4781448</v>
      </c>
      <c r="T12" s="31">
        <f t="shared" si="0"/>
        <v>3073894</v>
      </c>
      <c r="U12" s="31">
        <f t="shared" si="0"/>
        <v>-20886479</v>
      </c>
      <c r="V12" s="31">
        <f t="shared" si="0"/>
        <v>-13031137</v>
      </c>
      <c r="W12" s="31">
        <f t="shared" si="0"/>
        <v>237675592</v>
      </c>
      <c r="X12" s="31">
        <f t="shared" si="0"/>
        <v>101980096</v>
      </c>
      <c r="Y12" s="31">
        <f t="shared" si="0"/>
        <v>135695496</v>
      </c>
      <c r="Z12" s="32">
        <f>+IF(X12&lt;&gt;0,+(Y12/X12)*100,0)</f>
        <v>133.06076511243921</v>
      </c>
      <c r="AA12" s="33">
        <f>SUM(AA6:AA11)</f>
        <v>101980096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487004443</v>
      </c>
      <c r="D19" s="18"/>
      <c r="E19" s="19">
        <v>3794261267</v>
      </c>
      <c r="F19" s="20">
        <v>3794861267</v>
      </c>
      <c r="G19" s="20">
        <v>518047492</v>
      </c>
      <c r="H19" s="20">
        <v>-31877996</v>
      </c>
      <c r="I19" s="20">
        <v>576090</v>
      </c>
      <c r="J19" s="20">
        <v>486745586</v>
      </c>
      <c r="K19" s="20"/>
      <c r="L19" s="20"/>
      <c r="M19" s="20"/>
      <c r="N19" s="20"/>
      <c r="O19" s="20">
        <v>834947</v>
      </c>
      <c r="P19" s="20">
        <v>1276113</v>
      </c>
      <c r="Q19" s="20">
        <v>54072</v>
      </c>
      <c r="R19" s="20">
        <v>2165132</v>
      </c>
      <c r="S19" s="20">
        <v>190028</v>
      </c>
      <c r="T19" s="20"/>
      <c r="U19" s="20"/>
      <c r="V19" s="20">
        <v>190028</v>
      </c>
      <c r="W19" s="20">
        <v>489100746</v>
      </c>
      <c r="X19" s="20">
        <v>3794861267</v>
      </c>
      <c r="Y19" s="20">
        <v>-3305760521</v>
      </c>
      <c r="Z19" s="21">
        <v>-87.111498640195222</v>
      </c>
      <c r="AA19" s="22">
        <v>3794861267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487004443</v>
      </c>
      <c r="D24" s="29">
        <f>SUM(D15:D23)</f>
        <v>0</v>
      </c>
      <c r="E24" s="36">
        <f t="shared" si="1"/>
        <v>3794261267</v>
      </c>
      <c r="F24" s="37">
        <f t="shared" si="1"/>
        <v>3794861267</v>
      </c>
      <c r="G24" s="37">
        <f t="shared" si="1"/>
        <v>518047492</v>
      </c>
      <c r="H24" s="37">
        <f t="shared" si="1"/>
        <v>-31877996</v>
      </c>
      <c r="I24" s="37">
        <f t="shared" si="1"/>
        <v>576090</v>
      </c>
      <c r="J24" s="37">
        <f t="shared" si="1"/>
        <v>486745586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834947</v>
      </c>
      <c r="P24" s="37">
        <f t="shared" si="1"/>
        <v>1276113</v>
      </c>
      <c r="Q24" s="37">
        <f t="shared" si="1"/>
        <v>54072</v>
      </c>
      <c r="R24" s="37">
        <f t="shared" si="1"/>
        <v>2165132</v>
      </c>
      <c r="S24" s="37">
        <f t="shared" si="1"/>
        <v>190028</v>
      </c>
      <c r="T24" s="37">
        <f t="shared" si="1"/>
        <v>0</v>
      </c>
      <c r="U24" s="37">
        <f t="shared" si="1"/>
        <v>0</v>
      </c>
      <c r="V24" s="37">
        <f t="shared" si="1"/>
        <v>190028</v>
      </c>
      <c r="W24" s="37">
        <f t="shared" si="1"/>
        <v>489100746</v>
      </c>
      <c r="X24" s="37">
        <f t="shared" si="1"/>
        <v>3794861267</v>
      </c>
      <c r="Y24" s="37">
        <f t="shared" si="1"/>
        <v>-3305760521</v>
      </c>
      <c r="Z24" s="38">
        <f>+IF(X24&lt;&gt;0,+(Y24/X24)*100,0)</f>
        <v>-87.111498640195222</v>
      </c>
      <c r="AA24" s="39">
        <f>SUM(AA15:AA23)</f>
        <v>3794861267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651642250</v>
      </c>
      <c r="D25" s="29">
        <f>+D12+D24</f>
        <v>0</v>
      </c>
      <c r="E25" s="30">
        <f t="shared" si="2"/>
        <v>5498894299</v>
      </c>
      <c r="F25" s="31">
        <f t="shared" si="2"/>
        <v>3896841363</v>
      </c>
      <c r="G25" s="31">
        <f t="shared" si="2"/>
        <v>764079041</v>
      </c>
      <c r="H25" s="31">
        <f t="shared" si="2"/>
        <v>-70871436</v>
      </c>
      <c r="I25" s="31">
        <f t="shared" si="2"/>
        <v>24734407</v>
      </c>
      <c r="J25" s="31">
        <f t="shared" si="2"/>
        <v>717942012</v>
      </c>
      <c r="K25" s="31">
        <f t="shared" si="2"/>
        <v>4519221</v>
      </c>
      <c r="L25" s="31">
        <f t="shared" si="2"/>
        <v>6697881</v>
      </c>
      <c r="M25" s="31">
        <f t="shared" si="2"/>
        <v>12564029</v>
      </c>
      <c r="N25" s="31">
        <f t="shared" si="2"/>
        <v>23781131</v>
      </c>
      <c r="O25" s="31">
        <f t="shared" si="2"/>
        <v>-7064629</v>
      </c>
      <c r="P25" s="31">
        <f t="shared" si="2"/>
        <v>-804177</v>
      </c>
      <c r="Q25" s="31">
        <f t="shared" si="2"/>
        <v>5763110</v>
      </c>
      <c r="R25" s="31">
        <f t="shared" si="2"/>
        <v>-2105696</v>
      </c>
      <c r="S25" s="31">
        <f t="shared" si="2"/>
        <v>4971476</v>
      </c>
      <c r="T25" s="31">
        <f t="shared" si="2"/>
        <v>3073894</v>
      </c>
      <c r="U25" s="31">
        <f t="shared" si="2"/>
        <v>-20886479</v>
      </c>
      <c r="V25" s="31">
        <f t="shared" si="2"/>
        <v>-12841109</v>
      </c>
      <c r="W25" s="31">
        <f t="shared" si="2"/>
        <v>726776338</v>
      </c>
      <c r="X25" s="31">
        <f t="shared" si="2"/>
        <v>3896841363</v>
      </c>
      <c r="Y25" s="31">
        <f t="shared" si="2"/>
        <v>-3170065025</v>
      </c>
      <c r="Z25" s="32">
        <f>+IF(X25&lt;&gt;0,+(Y25/X25)*100,0)</f>
        <v>-81.349604197372599</v>
      </c>
      <c r="AA25" s="33">
        <f>+AA12+AA24</f>
        <v>3896841363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53625329</v>
      </c>
      <c r="D32" s="18"/>
      <c r="E32" s="19"/>
      <c r="F32" s="20"/>
      <c r="G32" s="20">
        <v>56620367</v>
      </c>
      <c r="H32" s="20">
        <v>2969967</v>
      </c>
      <c r="I32" s="20">
        <v>3041435</v>
      </c>
      <c r="J32" s="20">
        <v>62631769</v>
      </c>
      <c r="K32" s="20">
        <v>461161</v>
      </c>
      <c r="L32" s="20">
        <v>702072</v>
      </c>
      <c r="M32" s="20">
        <v>1436181</v>
      </c>
      <c r="N32" s="20">
        <v>2599414</v>
      </c>
      <c r="O32" s="20">
        <v>-1927212</v>
      </c>
      <c r="P32" s="20">
        <v>-434161</v>
      </c>
      <c r="Q32" s="20">
        <v>547594</v>
      </c>
      <c r="R32" s="20">
        <v>-1813779</v>
      </c>
      <c r="S32" s="20">
        <v>442176</v>
      </c>
      <c r="T32" s="20">
        <v>-216982</v>
      </c>
      <c r="U32" s="20">
        <v>-2805894</v>
      </c>
      <c r="V32" s="20">
        <v>-2580700</v>
      </c>
      <c r="W32" s="20">
        <v>60836704</v>
      </c>
      <c r="X32" s="20"/>
      <c r="Y32" s="20">
        <v>60836704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53625329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56620367</v>
      </c>
      <c r="H34" s="31">
        <f t="shared" si="3"/>
        <v>2969967</v>
      </c>
      <c r="I34" s="31">
        <f t="shared" si="3"/>
        <v>3041435</v>
      </c>
      <c r="J34" s="31">
        <f t="shared" si="3"/>
        <v>62631769</v>
      </c>
      <c r="K34" s="31">
        <f t="shared" si="3"/>
        <v>461161</v>
      </c>
      <c r="L34" s="31">
        <f t="shared" si="3"/>
        <v>702072</v>
      </c>
      <c r="M34" s="31">
        <f t="shared" si="3"/>
        <v>1436181</v>
      </c>
      <c r="N34" s="31">
        <f t="shared" si="3"/>
        <v>2599414</v>
      </c>
      <c r="O34" s="31">
        <f t="shared" si="3"/>
        <v>-1927212</v>
      </c>
      <c r="P34" s="31">
        <f t="shared" si="3"/>
        <v>-434161</v>
      </c>
      <c r="Q34" s="31">
        <f t="shared" si="3"/>
        <v>547594</v>
      </c>
      <c r="R34" s="31">
        <f t="shared" si="3"/>
        <v>-1813779</v>
      </c>
      <c r="S34" s="31">
        <f t="shared" si="3"/>
        <v>442176</v>
      </c>
      <c r="T34" s="31">
        <f t="shared" si="3"/>
        <v>-216982</v>
      </c>
      <c r="U34" s="31">
        <f t="shared" si="3"/>
        <v>-2805894</v>
      </c>
      <c r="V34" s="31">
        <f t="shared" si="3"/>
        <v>-2580700</v>
      </c>
      <c r="W34" s="31">
        <f t="shared" si="3"/>
        <v>60836704</v>
      </c>
      <c r="X34" s="31">
        <f t="shared" si="3"/>
        <v>0</v>
      </c>
      <c r="Y34" s="31">
        <f t="shared" si="3"/>
        <v>60836704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53625329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56620367</v>
      </c>
      <c r="H40" s="31">
        <f t="shared" si="5"/>
        <v>2969967</v>
      </c>
      <c r="I40" s="31">
        <f t="shared" si="5"/>
        <v>3041435</v>
      </c>
      <c r="J40" s="31">
        <f t="shared" si="5"/>
        <v>62631769</v>
      </c>
      <c r="K40" s="31">
        <f t="shared" si="5"/>
        <v>461161</v>
      </c>
      <c r="L40" s="31">
        <f t="shared" si="5"/>
        <v>702072</v>
      </c>
      <c r="M40" s="31">
        <f t="shared" si="5"/>
        <v>1436181</v>
      </c>
      <c r="N40" s="31">
        <f t="shared" si="5"/>
        <v>2599414</v>
      </c>
      <c r="O40" s="31">
        <f t="shared" si="5"/>
        <v>-1927212</v>
      </c>
      <c r="P40" s="31">
        <f t="shared" si="5"/>
        <v>-434161</v>
      </c>
      <c r="Q40" s="31">
        <f t="shared" si="5"/>
        <v>547594</v>
      </c>
      <c r="R40" s="31">
        <f t="shared" si="5"/>
        <v>-1813779</v>
      </c>
      <c r="S40" s="31">
        <f t="shared" si="5"/>
        <v>442176</v>
      </c>
      <c r="T40" s="31">
        <f t="shared" si="5"/>
        <v>-216982</v>
      </c>
      <c r="U40" s="31">
        <f t="shared" si="5"/>
        <v>-2805894</v>
      </c>
      <c r="V40" s="31">
        <f t="shared" si="5"/>
        <v>-2580700</v>
      </c>
      <c r="W40" s="31">
        <f t="shared" si="5"/>
        <v>60836704</v>
      </c>
      <c r="X40" s="31">
        <f t="shared" si="5"/>
        <v>0</v>
      </c>
      <c r="Y40" s="31">
        <f t="shared" si="5"/>
        <v>60836704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598016921</v>
      </c>
      <c r="D42" s="43">
        <f>+D25-D40</f>
        <v>0</v>
      </c>
      <c r="E42" s="44">
        <f t="shared" si="6"/>
        <v>5498894299</v>
      </c>
      <c r="F42" s="45">
        <f t="shared" si="6"/>
        <v>3896841363</v>
      </c>
      <c r="G42" s="45">
        <f t="shared" si="6"/>
        <v>707458674</v>
      </c>
      <c r="H42" s="45">
        <f t="shared" si="6"/>
        <v>-73841403</v>
      </c>
      <c r="I42" s="45">
        <f t="shared" si="6"/>
        <v>21692972</v>
      </c>
      <c r="J42" s="45">
        <f t="shared" si="6"/>
        <v>655310243</v>
      </c>
      <c r="K42" s="45">
        <f t="shared" si="6"/>
        <v>4058060</v>
      </c>
      <c r="L42" s="45">
        <f t="shared" si="6"/>
        <v>5995809</v>
      </c>
      <c r="M42" s="45">
        <f t="shared" si="6"/>
        <v>11127848</v>
      </c>
      <c r="N42" s="45">
        <f t="shared" si="6"/>
        <v>21181717</v>
      </c>
      <c r="O42" s="45">
        <f t="shared" si="6"/>
        <v>-5137417</v>
      </c>
      <c r="P42" s="45">
        <f t="shared" si="6"/>
        <v>-370016</v>
      </c>
      <c r="Q42" s="45">
        <f t="shared" si="6"/>
        <v>5215516</v>
      </c>
      <c r="R42" s="45">
        <f t="shared" si="6"/>
        <v>-291917</v>
      </c>
      <c r="S42" s="45">
        <f t="shared" si="6"/>
        <v>4529300</v>
      </c>
      <c r="T42" s="45">
        <f t="shared" si="6"/>
        <v>3290876</v>
      </c>
      <c r="U42" s="45">
        <f t="shared" si="6"/>
        <v>-18080585</v>
      </c>
      <c r="V42" s="45">
        <f t="shared" si="6"/>
        <v>-10260409</v>
      </c>
      <c r="W42" s="45">
        <f t="shared" si="6"/>
        <v>665939634</v>
      </c>
      <c r="X42" s="45">
        <f t="shared" si="6"/>
        <v>3896841363</v>
      </c>
      <c r="Y42" s="45">
        <f t="shared" si="6"/>
        <v>-3230901729</v>
      </c>
      <c r="Z42" s="46">
        <f>+IF(X42&lt;&gt;0,+(Y42/X42)*100,0)</f>
        <v>-82.910784094959325</v>
      </c>
      <c r="AA42" s="47">
        <f>+AA25-AA40</f>
        <v>3896841363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314338110</v>
      </c>
      <c r="D45" s="18"/>
      <c r="E45" s="19">
        <v>102117433</v>
      </c>
      <c r="F45" s="20">
        <v>102117433</v>
      </c>
      <c r="G45" s="20">
        <v>429577861</v>
      </c>
      <c r="H45" s="20">
        <v>-738395288</v>
      </c>
      <c r="I45" s="20">
        <v>73547865</v>
      </c>
      <c r="J45" s="20">
        <v>-235269562</v>
      </c>
      <c r="K45" s="20">
        <v>54668721</v>
      </c>
      <c r="L45" s="20">
        <v>46914722</v>
      </c>
      <c r="M45" s="20">
        <v>20258371</v>
      </c>
      <c r="N45" s="20">
        <v>121841814</v>
      </c>
      <c r="O45" s="20">
        <v>40915623</v>
      </c>
      <c r="P45" s="20">
        <v>33303827</v>
      </c>
      <c r="Q45" s="20">
        <v>35005908</v>
      </c>
      <c r="R45" s="20">
        <v>109225358</v>
      </c>
      <c r="S45" s="20">
        <v>-38831138</v>
      </c>
      <c r="T45" s="20">
        <v>33927084</v>
      </c>
      <c r="U45" s="20"/>
      <c r="V45" s="20">
        <v>-4904054</v>
      </c>
      <c r="W45" s="20">
        <v>-9106444</v>
      </c>
      <c r="X45" s="20">
        <v>102117433</v>
      </c>
      <c r="Y45" s="20">
        <v>-111223877</v>
      </c>
      <c r="Z45" s="48">
        <v>-108.91761938434155</v>
      </c>
      <c r="AA45" s="22">
        <v>102117433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314338110</v>
      </c>
      <c r="D48" s="51">
        <f>SUM(D45:D47)</f>
        <v>0</v>
      </c>
      <c r="E48" s="52">
        <f t="shared" si="7"/>
        <v>102117433</v>
      </c>
      <c r="F48" s="53">
        <f t="shared" si="7"/>
        <v>102117433</v>
      </c>
      <c r="G48" s="53">
        <f t="shared" si="7"/>
        <v>429577861</v>
      </c>
      <c r="H48" s="53">
        <f t="shared" si="7"/>
        <v>-738395288</v>
      </c>
      <c r="I48" s="53">
        <f t="shared" si="7"/>
        <v>73547865</v>
      </c>
      <c r="J48" s="53">
        <f t="shared" si="7"/>
        <v>-235269562</v>
      </c>
      <c r="K48" s="53">
        <f t="shared" si="7"/>
        <v>54668721</v>
      </c>
      <c r="L48" s="53">
        <f t="shared" si="7"/>
        <v>46914722</v>
      </c>
      <c r="M48" s="53">
        <f t="shared" si="7"/>
        <v>20258371</v>
      </c>
      <c r="N48" s="53">
        <f t="shared" si="7"/>
        <v>121841814</v>
      </c>
      <c r="O48" s="53">
        <f t="shared" si="7"/>
        <v>40915623</v>
      </c>
      <c r="P48" s="53">
        <f t="shared" si="7"/>
        <v>33303827</v>
      </c>
      <c r="Q48" s="53">
        <f t="shared" si="7"/>
        <v>35005908</v>
      </c>
      <c r="R48" s="53">
        <f t="shared" si="7"/>
        <v>109225358</v>
      </c>
      <c r="S48" s="53">
        <f t="shared" si="7"/>
        <v>-38831138</v>
      </c>
      <c r="T48" s="53">
        <f t="shared" si="7"/>
        <v>33927084</v>
      </c>
      <c r="U48" s="53">
        <f t="shared" si="7"/>
        <v>0</v>
      </c>
      <c r="V48" s="53">
        <f t="shared" si="7"/>
        <v>-4904054</v>
      </c>
      <c r="W48" s="53">
        <f t="shared" si="7"/>
        <v>-9106444</v>
      </c>
      <c r="X48" s="53">
        <f t="shared" si="7"/>
        <v>102117433</v>
      </c>
      <c r="Y48" s="53">
        <f t="shared" si="7"/>
        <v>-111223877</v>
      </c>
      <c r="Z48" s="54">
        <f>+IF(X48&lt;&gt;0,+(Y48/X48)*100,0)</f>
        <v>-108.91761938434155</v>
      </c>
      <c r="AA48" s="55">
        <f>SUM(AA45:AA47)</f>
        <v>102117433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-13286984</v>
      </c>
      <c r="D6" s="18"/>
      <c r="E6" s="19"/>
      <c r="F6" s="20"/>
      <c r="G6" s="20">
        <v>8853485</v>
      </c>
      <c r="H6" s="20"/>
      <c r="I6" s="20">
        <v>8827460</v>
      </c>
      <c r="J6" s="20">
        <v>17680945</v>
      </c>
      <c r="K6" s="20">
        <v>7050395</v>
      </c>
      <c r="L6" s="20">
        <v>6880413</v>
      </c>
      <c r="M6" s="20">
        <v>7276948</v>
      </c>
      <c r="N6" s="20">
        <v>21207756</v>
      </c>
      <c r="O6" s="20"/>
      <c r="P6" s="20">
        <v>5906263</v>
      </c>
      <c r="Q6" s="20">
        <v>-1213771</v>
      </c>
      <c r="R6" s="20">
        <v>4692492</v>
      </c>
      <c r="S6" s="20">
        <v>6408156</v>
      </c>
      <c r="T6" s="20">
        <v>6941360</v>
      </c>
      <c r="U6" s="20">
        <v>-12561348</v>
      </c>
      <c r="V6" s="20">
        <v>788168</v>
      </c>
      <c r="W6" s="20">
        <v>44369361</v>
      </c>
      <c r="X6" s="20"/>
      <c r="Y6" s="20">
        <v>44369361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-2642391</v>
      </c>
      <c r="D8" s="18"/>
      <c r="E8" s="19"/>
      <c r="F8" s="20"/>
      <c r="G8" s="20">
        <v>123992</v>
      </c>
      <c r="H8" s="20"/>
      <c r="I8" s="20">
        <v>1969189</v>
      </c>
      <c r="J8" s="20">
        <v>2093181</v>
      </c>
      <c r="K8" s="20">
        <v>580739</v>
      </c>
      <c r="L8" s="20">
        <v>-189090</v>
      </c>
      <c r="M8" s="20">
        <v>-703452</v>
      </c>
      <c r="N8" s="20">
        <v>-311803</v>
      </c>
      <c r="O8" s="20">
        <v>58256</v>
      </c>
      <c r="P8" s="20">
        <v>41799</v>
      </c>
      <c r="Q8" s="20">
        <v>229275</v>
      </c>
      <c r="R8" s="20">
        <v>329330</v>
      </c>
      <c r="S8" s="20">
        <v>-176221</v>
      </c>
      <c r="T8" s="20">
        <v>-452469</v>
      </c>
      <c r="U8" s="20">
        <v>-5351381</v>
      </c>
      <c r="V8" s="20">
        <v>-5980071</v>
      </c>
      <c r="W8" s="20">
        <v>-3869363</v>
      </c>
      <c r="X8" s="20"/>
      <c r="Y8" s="20">
        <v>-3869363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-15929375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8977477</v>
      </c>
      <c r="H12" s="31">
        <f t="shared" si="0"/>
        <v>0</v>
      </c>
      <c r="I12" s="31">
        <f t="shared" si="0"/>
        <v>10796649</v>
      </c>
      <c r="J12" s="31">
        <f t="shared" si="0"/>
        <v>19774126</v>
      </c>
      <c r="K12" s="31">
        <f t="shared" si="0"/>
        <v>7631134</v>
      </c>
      <c r="L12" s="31">
        <f t="shared" si="0"/>
        <v>6691323</v>
      </c>
      <c r="M12" s="31">
        <f t="shared" si="0"/>
        <v>6573496</v>
      </c>
      <c r="N12" s="31">
        <f t="shared" si="0"/>
        <v>20895953</v>
      </c>
      <c r="O12" s="31">
        <f t="shared" si="0"/>
        <v>58256</v>
      </c>
      <c r="P12" s="31">
        <f t="shared" si="0"/>
        <v>5948062</v>
      </c>
      <c r="Q12" s="31">
        <f t="shared" si="0"/>
        <v>-984496</v>
      </c>
      <c r="R12" s="31">
        <f t="shared" si="0"/>
        <v>5021822</v>
      </c>
      <c r="S12" s="31">
        <f t="shared" si="0"/>
        <v>6231935</v>
      </c>
      <c r="T12" s="31">
        <f t="shared" si="0"/>
        <v>6488891</v>
      </c>
      <c r="U12" s="31">
        <f t="shared" si="0"/>
        <v>-17912729</v>
      </c>
      <c r="V12" s="31">
        <f t="shared" si="0"/>
        <v>-5191903</v>
      </c>
      <c r="W12" s="31">
        <f t="shared" si="0"/>
        <v>40499998</v>
      </c>
      <c r="X12" s="31">
        <f t="shared" si="0"/>
        <v>0</v>
      </c>
      <c r="Y12" s="31">
        <f t="shared" si="0"/>
        <v>40499998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958063</v>
      </c>
      <c r="D19" s="18"/>
      <c r="E19" s="19"/>
      <c r="F19" s="20">
        <v>-7895000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-7895000</v>
      </c>
      <c r="Y19" s="20">
        <v>7895000</v>
      </c>
      <c r="Z19" s="21">
        <v>-100</v>
      </c>
      <c r="AA19" s="22">
        <v>-7895000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958063</v>
      </c>
      <c r="D24" s="29">
        <f>SUM(D15:D23)</f>
        <v>0</v>
      </c>
      <c r="E24" s="36">
        <f t="shared" si="1"/>
        <v>0</v>
      </c>
      <c r="F24" s="37">
        <f t="shared" si="1"/>
        <v>-7895000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-7895000</v>
      </c>
      <c r="Y24" s="37">
        <f t="shared" si="1"/>
        <v>7895000</v>
      </c>
      <c r="Z24" s="38">
        <f>+IF(X24&lt;&gt;0,+(Y24/X24)*100,0)</f>
        <v>-100</v>
      </c>
      <c r="AA24" s="39">
        <f>SUM(AA15:AA23)</f>
        <v>-7895000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-14971312</v>
      </c>
      <c r="D25" s="29">
        <f>+D12+D24</f>
        <v>0</v>
      </c>
      <c r="E25" s="30">
        <f t="shared" si="2"/>
        <v>0</v>
      </c>
      <c r="F25" s="31">
        <f t="shared" si="2"/>
        <v>-7895000</v>
      </c>
      <c r="G25" s="31">
        <f t="shared" si="2"/>
        <v>8977477</v>
      </c>
      <c r="H25" s="31">
        <f t="shared" si="2"/>
        <v>0</v>
      </c>
      <c r="I25" s="31">
        <f t="shared" si="2"/>
        <v>10796649</v>
      </c>
      <c r="J25" s="31">
        <f t="shared" si="2"/>
        <v>19774126</v>
      </c>
      <c r="K25" s="31">
        <f t="shared" si="2"/>
        <v>7631134</v>
      </c>
      <c r="L25" s="31">
        <f t="shared" si="2"/>
        <v>6691323</v>
      </c>
      <c r="M25" s="31">
        <f t="shared" si="2"/>
        <v>6573496</v>
      </c>
      <c r="N25" s="31">
        <f t="shared" si="2"/>
        <v>20895953</v>
      </c>
      <c r="O25" s="31">
        <f t="shared" si="2"/>
        <v>58256</v>
      </c>
      <c r="P25" s="31">
        <f t="shared" si="2"/>
        <v>5948062</v>
      </c>
      <c r="Q25" s="31">
        <f t="shared" si="2"/>
        <v>-984496</v>
      </c>
      <c r="R25" s="31">
        <f t="shared" si="2"/>
        <v>5021822</v>
      </c>
      <c r="S25" s="31">
        <f t="shared" si="2"/>
        <v>6231935</v>
      </c>
      <c r="T25" s="31">
        <f t="shared" si="2"/>
        <v>6488891</v>
      </c>
      <c r="U25" s="31">
        <f t="shared" si="2"/>
        <v>-17912729</v>
      </c>
      <c r="V25" s="31">
        <f t="shared" si="2"/>
        <v>-5191903</v>
      </c>
      <c r="W25" s="31">
        <f t="shared" si="2"/>
        <v>40499998</v>
      </c>
      <c r="X25" s="31">
        <f t="shared" si="2"/>
        <v>-7895000</v>
      </c>
      <c r="Y25" s="31">
        <f t="shared" si="2"/>
        <v>48394998</v>
      </c>
      <c r="Z25" s="32">
        <f>+IF(X25&lt;&gt;0,+(Y25/X25)*100,0)</f>
        <v>-612.98287523749207</v>
      </c>
      <c r="AA25" s="33">
        <f>+AA12+AA24</f>
        <v>-7895000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3105</v>
      </c>
      <c r="D31" s="18"/>
      <c r="E31" s="19"/>
      <c r="F31" s="20"/>
      <c r="G31" s="20">
        <v>28209</v>
      </c>
      <c r="H31" s="20"/>
      <c r="I31" s="20">
        <v>20013</v>
      </c>
      <c r="J31" s="20">
        <v>48222</v>
      </c>
      <c r="K31" s="20">
        <v>39846</v>
      </c>
      <c r="L31" s="20">
        <v>9686</v>
      </c>
      <c r="M31" s="20">
        <v>7335</v>
      </c>
      <c r="N31" s="20">
        <v>56867</v>
      </c>
      <c r="O31" s="20">
        <v>4932</v>
      </c>
      <c r="P31" s="20">
        <v>2420</v>
      </c>
      <c r="Q31" s="20">
        <v>-2949</v>
      </c>
      <c r="R31" s="20">
        <v>4403</v>
      </c>
      <c r="S31" s="20">
        <v>2037</v>
      </c>
      <c r="T31" s="20">
        <v>-9875</v>
      </c>
      <c r="U31" s="20">
        <v>-3700</v>
      </c>
      <c r="V31" s="20">
        <v>-11538</v>
      </c>
      <c r="W31" s="20">
        <v>97954</v>
      </c>
      <c r="X31" s="20"/>
      <c r="Y31" s="20">
        <v>97954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13265442</v>
      </c>
      <c r="D32" s="18"/>
      <c r="E32" s="19"/>
      <c r="F32" s="20"/>
      <c r="G32" s="20">
        <v>-2500000</v>
      </c>
      <c r="H32" s="20"/>
      <c r="I32" s="20">
        <v>13322356</v>
      </c>
      <c r="J32" s="20">
        <v>10822356</v>
      </c>
      <c r="K32" s="20">
        <v>10409000</v>
      </c>
      <c r="L32" s="20">
        <v>7991568</v>
      </c>
      <c r="M32" s="20">
        <v>-7723741</v>
      </c>
      <c r="N32" s="20">
        <v>10676827</v>
      </c>
      <c r="O32" s="20">
        <v>20766010</v>
      </c>
      <c r="P32" s="20">
        <v>10416301</v>
      </c>
      <c r="Q32" s="20">
        <v>-2619178</v>
      </c>
      <c r="R32" s="20">
        <v>28563133</v>
      </c>
      <c r="S32" s="20"/>
      <c r="T32" s="20">
        <v>21351869</v>
      </c>
      <c r="U32" s="20">
        <v>6660118</v>
      </c>
      <c r="V32" s="20">
        <v>28011987</v>
      </c>
      <c r="W32" s="20">
        <v>78074303</v>
      </c>
      <c r="X32" s="20"/>
      <c r="Y32" s="20">
        <v>78074303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13268547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-2471791</v>
      </c>
      <c r="H34" s="31">
        <f t="shared" si="3"/>
        <v>0</v>
      </c>
      <c r="I34" s="31">
        <f t="shared" si="3"/>
        <v>13342369</v>
      </c>
      <c r="J34" s="31">
        <f t="shared" si="3"/>
        <v>10870578</v>
      </c>
      <c r="K34" s="31">
        <f t="shared" si="3"/>
        <v>10448846</v>
      </c>
      <c r="L34" s="31">
        <f t="shared" si="3"/>
        <v>8001254</v>
      </c>
      <c r="M34" s="31">
        <f t="shared" si="3"/>
        <v>-7716406</v>
      </c>
      <c r="N34" s="31">
        <f t="shared" si="3"/>
        <v>10733694</v>
      </c>
      <c r="O34" s="31">
        <f t="shared" si="3"/>
        <v>20770942</v>
      </c>
      <c r="P34" s="31">
        <f t="shared" si="3"/>
        <v>10418721</v>
      </c>
      <c r="Q34" s="31">
        <f t="shared" si="3"/>
        <v>-2622127</v>
      </c>
      <c r="R34" s="31">
        <f t="shared" si="3"/>
        <v>28567536</v>
      </c>
      <c r="S34" s="31">
        <f t="shared" si="3"/>
        <v>2037</v>
      </c>
      <c r="T34" s="31">
        <f t="shared" si="3"/>
        <v>21341994</v>
      </c>
      <c r="U34" s="31">
        <f t="shared" si="3"/>
        <v>6656418</v>
      </c>
      <c r="V34" s="31">
        <f t="shared" si="3"/>
        <v>28000449</v>
      </c>
      <c r="W34" s="31">
        <f t="shared" si="3"/>
        <v>78172257</v>
      </c>
      <c r="X34" s="31">
        <f t="shared" si="3"/>
        <v>0</v>
      </c>
      <c r="Y34" s="31">
        <f t="shared" si="3"/>
        <v>78172257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13268547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-2471791</v>
      </c>
      <c r="H40" s="31">
        <f t="shared" si="5"/>
        <v>0</v>
      </c>
      <c r="I40" s="31">
        <f t="shared" si="5"/>
        <v>13342369</v>
      </c>
      <c r="J40" s="31">
        <f t="shared" si="5"/>
        <v>10870578</v>
      </c>
      <c r="K40" s="31">
        <f t="shared" si="5"/>
        <v>10448846</v>
      </c>
      <c r="L40" s="31">
        <f t="shared" si="5"/>
        <v>8001254</v>
      </c>
      <c r="M40" s="31">
        <f t="shared" si="5"/>
        <v>-7716406</v>
      </c>
      <c r="N40" s="31">
        <f t="shared" si="5"/>
        <v>10733694</v>
      </c>
      <c r="O40" s="31">
        <f t="shared" si="5"/>
        <v>20770942</v>
      </c>
      <c r="P40" s="31">
        <f t="shared" si="5"/>
        <v>10418721</v>
      </c>
      <c r="Q40" s="31">
        <f t="shared" si="5"/>
        <v>-2622127</v>
      </c>
      <c r="R40" s="31">
        <f t="shared" si="5"/>
        <v>28567536</v>
      </c>
      <c r="S40" s="31">
        <f t="shared" si="5"/>
        <v>2037</v>
      </c>
      <c r="T40" s="31">
        <f t="shared" si="5"/>
        <v>21341994</v>
      </c>
      <c r="U40" s="31">
        <f t="shared" si="5"/>
        <v>6656418</v>
      </c>
      <c r="V40" s="31">
        <f t="shared" si="5"/>
        <v>28000449</v>
      </c>
      <c r="W40" s="31">
        <f t="shared" si="5"/>
        <v>78172257</v>
      </c>
      <c r="X40" s="31">
        <f t="shared" si="5"/>
        <v>0</v>
      </c>
      <c r="Y40" s="31">
        <f t="shared" si="5"/>
        <v>78172257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-28239859</v>
      </c>
      <c r="D42" s="43">
        <f>+D25-D40</f>
        <v>0</v>
      </c>
      <c r="E42" s="44">
        <f t="shared" si="6"/>
        <v>0</v>
      </c>
      <c r="F42" s="45">
        <f t="shared" si="6"/>
        <v>-7895000</v>
      </c>
      <c r="G42" s="45">
        <f t="shared" si="6"/>
        <v>11449268</v>
      </c>
      <c r="H42" s="45">
        <f t="shared" si="6"/>
        <v>0</v>
      </c>
      <c r="I42" s="45">
        <f t="shared" si="6"/>
        <v>-2545720</v>
      </c>
      <c r="J42" s="45">
        <f t="shared" si="6"/>
        <v>8903548</v>
      </c>
      <c r="K42" s="45">
        <f t="shared" si="6"/>
        <v>-2817712</v>
      </c>
      <c r="L42" s="45">
        <f t="shared" si="6"/>
        <v>-1309931</v>
      </c>
      <c r="M42" s="45">
        <f t="shared" si="6"/>
        <v>14289902</v>
      </c>
      <c r="N42" s="45">
        <f t="shared" si="6"/>
        <v>10162259</v>
      </c>
      <c r="O42" s="45">
        <f t="shared" si="6"/>
        <v>-20712686</v>
      </c>
      <c r="P42" s="45">
        <f t="shared" si="6"/>
        <v>-4470659</v>
      </c>
      <c r="Q42" s="45">
        <f t="shared" si="6"/>
        <v>1637631</v>
      </c>
      <c r="R42" s="45">
        <f t="shared" si="6"/>
        <v>-23545714</v>
      </c>
      <c r="S42" s="45">
        <f t="shared" si="6"/>
        <v>6229898</v>
      </c>
      <c r="T42" s="45">
        <f t="shared" si="6"/>
        <v>-14853103</v>
      </c>
      <c r="U42" s="45">
        <f t="shared" si="6"/>
        <v>-24569147</v>
      </c>
      <c r="V42" s="45">
        <f t="shared" si="6"/>
        <v>-33192352</v>
      </c>
      <c r="W42" s="45">
        <f t="shared" si="6"/>
        <v>-37672259</v>
      </c>
      <c r="X42" s="45">
        <f t="shared" si="6"/>
        <v>-7895000</v>
      </c>
      <c r="Y42" s="45">
        <f t="shared" si="6"/>
        <v>-29777259</v>
      </c>
      <c r="Z42" s="46">
        <f>+IF(X42&lt;&gt;0,+(Y42/X42)*100,0)</f>
        <v>377.16604179860673</v>
      </c>
      <c r="AA42" s="47">
        <f>+AA25-AA40</f>
        <v>-7895000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63643905</v>
      </c>
      <c r="D6" s="18"/>
      <c r="E6" s="19">
        <v>-64228296</v>
      </c>
      <c r="F6" s="20">
        <v>-67469836</v>
      </c>
      <c r="G6" s="20">
        <v>52971124</v>
      </c>
      <c r="H6" s="20">
        <v>5771412</v>
      </c>
      <c r="I6" s="20">
        <v>7957714</v>
      </c>
      <c r="J6" s="20">
        <v>66700250</v>
      </c>
      <c r="K6" s="20">
        <v>6291406</v>
      </c>
      <c r="L6" s="20">
        <v>5562404</v>
      </c>
      <c r="M6" s="20">
        <v>-39870892</v>
      </c>
      <c r="N6" s="20">
        <v>-28017082</v>
      </c>
      <c r="O6" s="20">
        <v>12060521</v>
      </c>
      <c r="P6" s="20">
        <v>5898847</v>
      </c>
      <c r="Q6" s="20">
        <v>1779824</v>
      </c>
      <c r="R6" s="20">
        <v>19739192</v>
      </c>
      <c r="S6" s="20">
        <v>6756522</v>
      </c>
      <c r="T6" s="20">
        <v>4464223</v>
      </c>
      <c r="U6" s="20">
        <v>9531973</v>
      </c>
      <c r="V6" s="20">
        <v>20752718</v>
      </c>
      <c r="W6" s="20">
        <v>79175078</v>
      </c>
      <c r="X6" s="20">
        <v>-67469836</v>
      </c>
      <c r="Y6" s="20">
        <v>146644914</v>
      </c>
      <c r="Z6" s="21">
        <v>-217.34885201143811</v>
      </c>
      <c r="AA6" s="22">
        <v>-67469836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59408917</v>
      </c>
      <c r="D8" s="18"/>
      <c r="E8" s="19">
        <v>64016196</v>
      </c>
      <c r="F8" s="20">
        <v>58189857</v>
      </c>
      <c r="G8" s="20">
        <v>60980335</v>
      </c>
      <c r="H8" s="20">
        <v>-1314</v>
      </c>
      <c r="I8" s="20">
        <v>-913508</v>
      </c>
      <c r="J8" s="20">
        <v>60065513</v>
      </c>
      <c r="K8" s="20">
        <v>677894</v>
      </c>
      <c r="L8" s="20">
        <v>164966</v>
      </c>
      <c r="M8" s="20">
        <v>472401</v>
      </c>
      <c r="N8" s="20">
        <v>1315261</v>
      </c>
      <c r="O8" s="20">
        <v>600641</v>
      </c>
      <c r="P8" s="20">
        <v>623004</v>
      </c>
      <c r="Q8" s="20">
        <v>-4229565</v>
      </c>
      <c r="R8" s="20">
        <v>-3005920</v>
      </c>
      <c r="S8" s="20">
        <v>-1437862</v>
      </c>
      <c r="T8" s="20">
        <v>2319988</v>
      </c>
      <c r="U8" s="20">
        <v>-1969864</v>
      </c>
      <c r="V8" s="20">
        <v>-1087738</v>
      </c>
      <c r="W8" s="20">
        <v>57287116</v>
      </c>
      <c r="X8" s="20">
        <v>58189857</v>
      </c>
      <c r="Y8" s="20">
        <v>-902741</v>
      </c>
      <c r="Z8" s="21">
        <v>-1.5513717450792155</v>
      </c>
      <c r="AA8" s="22">
        <v>58189857</v>
      </c>
    </row>
    <row r="9" spans="1:27" ht="13.5" x14ac:dyDescent="0.25">
      <c r="A9" s="23" t="s">
        <v>37</v>
      </c>
      <c r="B9" s="17" t="s">
        <v>32</v>
      </c>
      <c r="C9" s="18">
        <v>51603720</v>
      </c>
      <c r="D9" s="18"/>
      <c r="E9" s="19"/>
      <c r="F9" s="20"/>
      <c r="G9" s="20">
        <v>51958210</v>
      </c>
      <c r="H9" s="20">
        <v>3725944</v>
      </c>
      <c r="I9" s="20">
        <v>336450</v>
      </c>
      <c r="J9" s="20">
        <v>56020604</v>
      </c>
      <c r="K9" s="20">
        <v>2135712</v>
      </c>
      <c r="L9" s="20">
        <v>119266</v>
      </c>
      <c r="M9" s="20">
        <v>971740</v>
      </c>
      <c r="N9" s="20">
        <v>3226718</v>
      </c>
      <c r="O9" s="20">
        <v>1313176</v>
      </c>
      <c r="P9" s="20">
        <v>894740</v>
      </c>
      <c r="Q9" s="20">
        <v>1767987</v>
      </c>
      <c r="R9" s="20">
        <v>3975903</v>
      </c>
      <c r="S9" s="20">
        <v>1015156</v>
      </c>
      <c r="T9" s="20">
        <v>1059985</v>
      </c>
      <c r="U9" s="20">
        <v>1879393</v>
      </c>
      <c r="V9" s="20">
        <v>3954534</v>
      </c>
      <c r="W9" s="20">
        <v>67177759</v>
      </c>
      <c r="X9" s="20"/>
      <c r="Y9" s="20">
        <v>67177759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-1381839</v>
      </c>
      <c r="D11" s="18"/>
      <c r="E11" s="19"/>
      <c r="F11" s="20"/>
      <c r="G11" s="20">
        <v>-1435888</v>
      </c>
      <c r="H11" s="20">
        <v>-152686</v>
      </c>
      <c r="I11" s="20">
        <v>-21197</v>
      </c>
      <c r="J11" s="20">
        <v>-1609771</v>
      </c>
      <c r="K11" s="20">
        <v>-30425</v>
      </c>
      <c r="L11" s="20"/>
      <c r="M11" s="20">
        <v>-11307</v>
      </c>
      <c r="N11" s="20">
        <v>-41732</v>
      </c>
      <c r="O11" s="20">
        <v>-19265</v>
      </c>
      <c r="P11" s="20">
        <v>-43456</v>
      </c>
      <c r="Q11" s="20">
        <v>-23515</v>
      </c>
      <c r="R11" s="20">
        <v>-86236</v>
      </c>
      <c r="S11" s="20">
        <v>-263938</v>
      </c>
      <c r="T11" s="20"/>
      <c r="U11" s="20">
        <v>-228337</v>
      </c>
      <c r="V11" s="20">
        <v>-492275</v>
      </c>
      <c r="W11" s="20">
        <v>-2230014</v>
      </c>
      <c r="X11" s="20"/>
      <c r="Y11" s="20">
        <v>-2230014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173274703</v>
      </c>
      <c r="D12" s="29">
        <f>SUM(D6:D11)</f>
        <v>0</v>
      </c>
      <c r="E12" s="30">
        <f t="shared" si="0"/>
        <v>-212100</v>
      </c>
      <c r="F12" s="31">
        <f t="shared" si="0"/>
        <v>-9279979</v>
      </c>
      <c r="G12" s="31">
        <f t="shared" si="0"/>
        <v>164473781</v>
      </c>
      <c r="H12" s="31">
        <f t="shared" si="0"/>
        <v>9343356</v>
      </c>
      <c r="I12" s="31">
        <f t="shared" si="0"/>
        <v>7359459</v>
      </c>
      <c r="J12" s="31">
        <f t="shared" si="0"/>
        <v>181176596</v>
      </c>
      <c r="K12" s="31">
        <f t="shared" si="0"/>
        <v>9074587</v>
      </c>
      <c r="L12" s="31">
        <f t="shared" si="0"/>
        <v>5846636</v>
      </c>
      <c r="M12" s="31">
        <f t="shared" si="0"/>
        <v>-38438058</v>
      </c>
      <c r="N12" s="31">
        <f t="shared" si="0"/>
        <v>-23516835</v>
      </c>
      <c r="O12" s="31">
        <f t="shared" si="0"/>
        <v>13955073</v>
      </c>
      <c r="P12" s="31">
        <f t="shared" si="0"/>
        <v>7373135</v>
      </c>
      <c r="Q12" s="31">
        <f t="shared" si="0"/>
        <v>-705269</v>
      </c>
      <c r="R12" s="31">
        <f t="shared" si="0"/>
        <v>20622939</v>
      </c>
      <c r="S12" s="31">
        <f t="shared" si="0"/>
        <v>6069878</v>
      </c>
      <c r="T12" s="31">
        <f t="shared" si="0"/>
        <v>7844196</v>
      </c>
      <c r="U12" s="31">
        <f t="shared" si="0"/>
        <v>9213165</v>
      </c>
      <c r="V12" s="31">
        <f t="shared" si="0"/>
        <v>23127239</v>
      </c>
      <c r="W12" s="31">
        <f t="shared" si="0"/>
        <v>201409939</v>
      </c>
      <c r="X12" s="31">
        <f t="shared" si="0"/>
        <v>-9279979</v>
      </c>
      <c r="Y12" s="31">
        <f t="shared" si="0"/>
        <v>210689918</v>
      </c>
      <c r="Z12" s="32">
        <f>+IF(X12&lt;&gt;0,+(Y12/X12)*100,0)</f>
        <v>-2270.3706333818209</v>
      </c>
      <c r="AA12" s="33">
        <f>SUM(AA6:AA11)</f>
        <v>-9279979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228284499</v>
      </c>
      <c r="D19" s="18"/>
      <c r="E19" s="19">
        <v>11211276</v>
      </c>
      <c r="F19" s="20">
        <v>22191638</v>
      </c>
      <c r="G19" s="20">
        <v>186793410</v>
      </c>
      <c r="H19" s="20">
        <v>-11290686</v>
      </c>
      <c r="I19" s="20">
        <v>1332659</v>
      </c>
      <c r="J19" s="20">
        <v>176835383</v>
      </c>
      <c r="K19" s="20">
        <v>1632159</v>
      </c>
      <c r="L19" s="20">
        <v>33961</v>
      </c>
      <c r="M19" s="20"/>
      <c r="N19" s="20">
        <v>1666120</v>
      </c>
      <c r="O19" s="20">
        <v>58024976</v>
      </c>
      <c r="P19" s="20">
        <v>-56392817</v>
      </c>
      <c r="Q19" s="20">
        <v>20648</v>
      </c>
      <c r="R19" s="20">
        <v>1652807</v>
      </c>
      <c r="S19" s="20">
        <v>814016</v>
      </c>
      <c r="T19" s="20"/>
      <c r="U19" s="20">
        <v>1067138</v>
      </c>
      <c r="V19" s="20">
        <v>1881154</v>
      </c>
      <c r="W19" s="20">
        <v>182035464</v>
      </c>
      <c r="X19" s="20">
        <v>22191638</v>
      </c>
      <c r="Y19" s="20">
        <v>159843826</v>
      </c>
      <c r="Z19" s="21">
        <v>720.2885429187337</v>
      </c>
      <c r="AA19" s="22">
        <v>22191638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228284499</v>
      </c>
      <c r="D24" s="29">
        <f>SUM(D15:D23)</f>
        <v>0</v>
      </c>
      <c r="E24" s="36">
        <f t="shared" si="1"/>
        <v>11211276</v>
      </c>
      <c r="F24" s="37">
        <f t="shared" si="1"/>
        <v>22191638</v>
      </c>
      <c r="G24" s="37">
        <f t="shared" si="1"/>
        <v>186793410</v>
      </c>
      <c r="H24" s="37">
        <f t="shared" si="1"/>
        <v>-11290686</v>
      </c>
      <c r="I24" s="37">
        <f t="shared" si="1"/>
        <v>1332659</v>
      </c>
      <c r="J24" s="37">
        <f t="shared" si="1"/>
        <v>176835383</v>
      </c>
      <c r="K24" s="37">
        <f t="shared" si="1"/>
        <v>1632159</v>
      </c>
      <c r="L24" s="37">
        <f t="shared" si="1"/>
        <v>33961</v>
      </c>
      <c r="M24" s="37">
        <f t="shared" si="1"/>
        <v>0</v>
      </c>
      <c r="N24" s="37">
        <f t="shared" si="1"/>
        <v>1666120</v>
      </c>
      <c r="O24" s="37">
        <f t="shared" si="1"/>
        <v>58024976</v>
      </c>
      <c r="P24" s="37">
        <f t="shared" si="1"/>
        <v>-56392817</v>
      </c>
      <c r="Q24" s="37">
        <f t="shared" si="1"/>
        <v>20648</v>
      </c>
      <c r="R24" s="37">
        <f t="shared" si="1"/>
        <v>1652807</v>
      </c>
      <c r="S24" s="37">
        <f t="shared" si="1"/>
        <v>814016</v>
      </c>
      <c r="T24" s="37">
        <f t="shared" si="1"/>
        <v>0</v>
      </c>
      <c r="U24" s="37">
        <f t="shared" si="1"/>
        <v>1067138</v>
      </c>
      <c r="V24" s="37">
        <f t="shared" si="1"/>
        <v>1881154</v>
      </c>
      <c r="W24" s="37">
        <f t="shared" si="1"/>
        <v>182035464</v>
      </c>
      <c r="X24" s="37">
        <f t="shared" si="1"/>
        <v>22191638</v>
      </c>
      <c r="Y24" s="37">
        <f t="shared" si="1"/>
        <v>159843826</v>
      </c>
      <c r="Z24" s="38">
        <f>+IF(X24&lt;&gt;0,+(Y24/X24)*100,0)</f>
        <v>720.2885429187337</v>
      </c>
      <c r="AA24" s="39">
        <f>SUM(AA15:AA23)</f>
        <v>22191638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401559202</v>
      </c>
      <c r="D25" s="29">
        <f>+D12+D24</f>
        <v>0</v>
      </c>
      <c r="E25" s="30">
        <f t="shared" si="2"/>
        <v>10999176</v>
      </c>
      <c r="F25" s="31">
        <f t="shared" si="2"/>
        <v>12911659</v>
      </c>
      <c r="G25" s="31">
        <f t="shared" si="2"/>
        <v>351267191</v>
      </c>
      <c r="H25" s="31">
        <f t="shared" si="2"/>
        <v>-1947330</v>
      </c>
      <c r="I25" s="31">
        <f t="shared" si="2"/>
        <v>8692118</v>
      </c>
      <c r="J25" s="31">
        <f t="shared" si="2"/>
        <v>358011979</v>
      </c>
      <c r="K25" s="31">
        <f t="shared" si="2"/>
        <v>10706746</v>
      </c>
      <c r="L25" s="31">
        <f t="shared" si="2"/>
        <v>5880597</v>
      </c>
      <c r="M25" s="31">
        <f t="shared" si="2"/>
        <v>-38438058</v>
      </c>
      <c r="N25" s="31">
        <f t="shared" si="2"/>
        <v>-21850715</v>
      </c>
      <c r="O25" s="31">
        <f t="shared" si="2"/>
        <v>71980049</v>
      </c>
      <c r="P25" s="31">
        <f t="shared" si="2"/>
        <v>-49019682</v>
      </c>
      <c r="Q25" s="31">
        <f t="shared" si="2"/>
        <v>-684621</v>
      </c>
      <c r="R25" s="31">
        <f t="shared" si="2"/>
        <v>22275746</v>
      </c>
      <c r="S25" s="31">
        <f t="shared" si="2"/>
        <v>6883894</v>
      </c>
      <c r="T25" s="31">
        <f t="shared" si="2"/>
        <v>7844196</v>
      </c>
      <c r="U25" s="31">
        <f t="shared" si="2"/>
        <v>10280303</v>
      </c>
      <c r="V25" s="31">
        <f t="shared" si="2"/>
        <v>25008393</v>
      </c>
      <c r="W25" s="31">
        <f t="shared" si="2"/>
        <v>383445403</v>
      </c>
      <c r="X25" s="31">
        <f t="shared" si="2"/>
        <v>12911659</v>
      </c>
      <c r="Y25" s="31">
        <f t="shared" si="2"/>
        <v>370533744</v>
      </c>
      <c r="Z25" s="32">
        <f>+IF(X25&lt;&gt;0,+(Y25/X25)*100,0)</f>
        <v>2869.7609191816482</v>
      </c>
      <c r="AA25" s="33">
        <f>+AA12+AA24</f>
        <v>12911659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-7167</v>
      </c>
      <c r="D30" s="18"/>
      <c r="E30" s="19"/>
      <c r="F30" s="20"/>
      <c r="G30" s="20">
        <v>-7167</v>
      </c>
      <c r="H30" s="20"/>
      <c r="I30" s="20"/>
      <c r="J30" s="20">
        <v>-7167</v>
      </c>
      <c r="K30" s="20"/>
      <c r="L30" s="20"/>
      <c r="M30" s="20"/>
      <c r="N30" s="20"/>
      <c r="O30" s="20"/>
      <c r="P30" s="20"/>
      <c r="Q30" s="20"/>
      <c r="R30" s="20"/>
      <c r="S30" s="20">
        <v>7167</v>
      </c>
      <c r="T30" s="20"/>
      <c r="U30" s="20"/>
      <c r="V30" s="20">
        <v>7167</v>
      </c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2977271</v>
      </c>
      <c r="D31" s="18"/>
      <c r="E31" s="19"/>
      <c r="F31" s="20"/>
      <c r="G31" s="20">
        <v>2987853</v>
      </c>
      <c r="H31" s="20">
        <v>13652</v>
      </c>
      <c r="I31" s="20">
        <v>5775</v>
      </c>
      <c r="J31" s="20">
        <v>3007280</v>
      </c>
      <c r="K31" s="20">
        <v>10337</v>
      </c>
      <c r="L31" s="20">
        <v>2699</v>
      </c>
      <c r="M31" s="20">
        <v>-293</v>
      </c>
      <c r="N31" s="20">
        <v>12743</v>
      </c>
      <c r="O31" s="20">
        <v>4337</v>
      </c>
      <c r="P31" s="20">
        <v>998</v>
      </c>
      <c r="Q31" s="20">
        <v>-10238</v>
      </c>
      <c r="R31" s="20">
        <v>-4903</v>
      </c>
      <c r="S31" s="20">
        <v>5744</v>
      </c>
      <c r="T31" s="20">
        <v>7061</v>
      </c>
      <c r="U31" s="20">
        <v>49</v>
      </c>
      <c r="V31" s="20">
        <v>12854</v>
      </c>
      <c r="W31" s="20">
        <v>3027974</v>
      </c>
      <c r="X31" s="20"/>
      <c r="Y31" s="20">
        <v>3027974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109213625</v>
      </c>
      <c r="D32" s="18"/>
      <c r="E32" s="19"/>
      <c r="F32" s="20"/>
      <c r="G32" s="20">
        <v>78072941</v>
      </c>
      <c r="H32" s="20">
        <v>26220510</v>
      </c>
      <c r="I32" s="20">
        <v>1354164</v>
      </c>
      <c r="J32" s="20">
        <v>105647615</v>
      </c>
      <c r="K32" s="20">
        <v>15416298</v>
      </c>
      <c r="L32" s="20">
        <v>32382</v>
      </c>
      <c r="M32" s="20">
        <v>-37523367</v>
      </c>
      <c r="N32" s="20">
        <v>-22074687</v>
      </c>
      <c r="O32" s="20">
        <v>7281090</v>
      </c>
      <c r="P32" s="20">
        <v>7098862</v>
      </c>
      <c r="Q32" s="20">
        <v>-4657254</v>
      </c>
      <c r="R32" s="20">
        <v>9722698</v>
      </c>
      <c r="S32" s="20">
        <v>6111292</v>
      </c>
      <c r="T32" s="20">
        <v>7779136</v>
      </c>
      <c r="U32" s="20">
        <v>14882968</v>
      </c>
      <c r="V32" s="20">
        <v>28773396</v>
      </c>
      <c r="W32" s="20">
        <v>122069022</v>
      </c>
      <c r="X32" s="20"/>
      <c r="Y32" s="20">
        <v>122069022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112183729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81053627</v>
      </c>
      <c r="H34" s="31">
        <f t="shared" si="3"/>
        <v>26234162</v>
      </c>
      <c r="I34" s="31">
        <f t="shared" si="3"/>
        <v>1359939</v>
      </c>
      <c r="J34" s="31">
        <f t="shared" si="3"/>
        <v>108647728</v>
      </c>
      <c r="K34" s="31">
        <f t="shared" si="3"/>
        <v>15426635</v>
      </c>
      <c r="L34" s="31">
        <f t="shared" si="3"/>
        <v>35081</v>
      </c>
      <c r="M34" s="31">
        <f t="shared" si="3"/>
        <v>-37523660</v>
      </c>
      <c r="N34" s="31">
        <f t="shared" si="3"/>
        <v>-22061944</v>
      </c>
      <c r="O34" s="31">
        <f t="shared" si="3"/>
        <v>7285427</v>
      </c>
      <c r="P34" s="31">
        <f t="shared" si="3"/>
        <v>7099860</v>
      </c>
      <c r="Q34" s="31">
        <f t="shared" si="3"/>
        <v>-4667492</v>
      </c>
      <c r="R34" s="31">
        <f t="shared" si="3"/>
        <v>9717795</v>
      </c>
      <c r="S34" s="31">
        <f t="shared" si="3"/>
        <v>6124203</v>
      </c>
      <c r="T34" s="31">
        <f t="shared" si="3"/>
        <v>7786197</v>
      </c>
      <c r="U34" s="31">
        <f t="shared" si="3"/>
        <v>14883017</v>
      </c>
      <c r="V34" s="31">
        <f t="shared" si="3"/>
        <v>28793417</v>
      </c>
      <c r="W34" s="31">
        <f t="shared" si="3"/>
        <v>125096996</v>
      </c>
      <c r="X34" s="31">
        <f t="shared" si="3"/>
        <v>0</v>
      </c>
      <c r="Y34" s="31">
        <f t="shared" si="3"/>
        <v>125096996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1162117</v>
      </c>
      <c r="D37" s="18"/>
      <c r="E37" s="19"/>
      <c r="F37" s="20"/>
      <c r="G37" s="20">
        <v>1162117</v>
      </c>
      <c r="H37" s="20"/>
      <c r="I37" s="20"/>
      <c r="J37" s="20">
        <v>1162117</v>
      </c>
      <c r="K37" s="20"/>
      <c r="L37" s="20"/>
      <c r="M37" s="20"/>
      <c r="N37" s="20"/>
      <c r="O37" s="20"/>
      <c r="P37" s="20"/>
      <c r="Q37" s="20"/>
      <c r="R37" s="20"/>
      <c r="S37" s="20">
        <v>-1162117</v>
      </c>
      <c r="T37" s="20"/>
      <c r="U37" s="20"/>
      <c r="V37" s="20">
        <v>-1162117</v>
      </c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1162117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1162117</v>
      </c>
      <c r="H39" s="37">
        <f t="shared" si="4"/>
        <v>0</v>
      </c>
      <c r="I39" s="37">
        <f t="shared" si="4"/>
        <v>0</v>
      </c>
      <c r="J39" s="37">
        <f t="shared" si="4"/>
        <v>1162117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-1162117</v>
      </c>
      <c r="T39" s="37">
        <f t="shared" si="4"/>
        <v>0</v>
      </c>
      <c r="U39" s="37">
        <f t="shared" si="4"/>
        <v>0</v>
      </c>
      <c r="V39" s="37">
        <f t="shared" si="4"/>
        <v>-1162117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113345846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82215744</v>
      </c>
      <c r="H40" s="31">
        <f t="shared" si="5"/>
        <v>26234162</v>
      </c>
      <c r="I40" s="31">
        <f t="shared" si="5"/>
        <v>1359939</v>
      </c>
      <c r="J40" s="31">
        <f t="shared" si="5"/>
        <v>109809845</v>
      </c>
      <c r="K40" s="31">
        <f t="shared" si="5"/>
        <v>15426635</v>
      </c>
      <c r="L40" s="31">
        <f t="shared" si="5"/>
        <v>35081</v>
      </c>
      <c r="M40" s="31">
        <f t="shared" si="5"/>
        <v>-37523660</v>
      </c>
      <c r="N40" s="31">
        <f t="shared" si="5"/>
        <v>-22061944</v>
      </c>
      <c r="O40" s="31">
        <f t="shared" si="5"/>
        <v>7285427</v>
      </c>
      <c r="P40" s="31">
        <f t="shared" si="5"/>
        <v>7099860</v>
      </c>
      <c r="Q40" s="31">
        <f t="shared" si="5"/>
        <v>-4667492</v>
      </c>
      <c r="R40" s="31">
        <f t="shared" si="5"/>
        <v>9717795</v>
      </c>
      <c r="S40" s="31">
        <f t="shared" si="5"/>
        <v>4962086</v>
      </c>
      <c r="T40" s="31">
        <f t="shared" si="5"/>
        <v>7786197</v>
      </c>
      <c r="U40" s="31">
        <f t="shared" si="5"/>
        <v>14883017</v>
      </c>
      <c r="V40" s="31">
        <f t="shared" si="5"/>
        <v>27631300</v>
      </c>
      <c r="W40" s="31">
        <f t="shared" si="5"/>
        <v>125096996</v>
      </c>
      <c r="X40" s="31">
        <f t="shared" si="5"/>
        <v>0</v>
      </c>
      <c r="Y40" s="31">
        <f t="shared" si="5"/>
        <v>125096996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288213356</v>
      </c>
      <c r="D42" s="43">
        <f>+D25-D40</f>
        <v>0</v>
      </c>
      <c r="E42" s="44">
        <f t="shared" si="6"/>
        <v>10999176</v>
      </c>
      <c r="F42" s="45">
        <f t="shared" si="6"/>
        <v>12911659</v>
      </c>
      <c r="G42" s="45">
        <f t="shared" si="6"/>
        <v>269051447</v>
      </c>
      <c r="H42" s="45">
        <f t="shared" si="6"/>
        <v>-28181492</v>
      </c>
      <c r="I42" s="45">
        <f t="shared" si="6"/>
        <v>7332179</v>
      </c>
      <c r="J42" s="45">
        <f t="shared" si="6"/>
        <v>248202134</v>
      </c>
      <c r="K42" s="45">
        <f t="shared" si="6"/>
        <v>-4719889</v>
      </c>
      <c r="L42" s="45">
        <f t="shared" si="6"/>
        <v>5845516</v>
      </c>
      <c r="M42" s="45">
        <f t="shared" si="6"/>
        <v>-914398</v>
      </c>
      <c r="N42" s="45">
        <f t="shared" si="6"/>
        <v>211229</v>
      </c>
      <c r="O42" s="45">
        <f t="shared" si="6"/>
        <v>64694622</v>
      </c>
      <c r="P42" s="45">
        <f t="shared" si="6"/>
        <v>-56119542</v>
      </c>
      <c r="Q42" s="45">
        <f t="shared" si="6"/>
        <v>3982871</v>
      </c>
      <c r="R42" s="45">
        <f t="shared" si="6"/>
        <v>12557951</v>
      </c>
      <c r="S42" s="45">
        <f t="shared" si="6"/>
        <v>1921808</v>
      </c>
      <c r="T42" s="45">
        <f t="shared" si="6"/>
        <v>57999</v>
      </c>
      <c r="U42" s="45">
        <f t="shared" si="6"/>
        <v>-4602714</v>
      </c>
      <c r="V42" s="45">
        <f t="shared" si="6"/>
        <v>-2622907</v>
      </c>
      <c r="W42" s="45">
        <f t="shared" si="6"/>
        <v>258348407</v>
      </c>
      <c r="X42" s="45">
        <f t="shared" si="6"/>
        <v>12911659</v>
      </c>
      <c r="Y42" s="45">
        <f t="shared" si="6"/>
        <v>245436748</v>
      </c>
      <c r="Z42" s="46">
        <f>+IF(X42&lt;&gt;0,+(Y42/X42)*100,0)</f>
        <v>1900.8924259849182</v>
      </c>
      <c r="AA42" s="47">
        <f>+AA25-AA40</f>
        <v>12911659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3479521</v>
      </c>
      <c r="D45" s="18"/>
      <c r="E45" s="19">
        <v>10999176</v>
      </c>
      <c r="F45" s="20">
        <v>12911659</v>
      </c>
      <c r="G45" s="20"/>
      <c r="H45" s="20">
        <v>3477760</v>
      </c>
      <c r="I45" s="20"/>
      <c r="J45" s="20">
        <v>3477760</v>
      </c>
      <c r="K45" s="20"/>
      <c r="L45" s="20"/>
      <c r="M45" s="20"/>
      <c r="N45" s="20"/>
      <c r="O45" s="20">
        <v>1761</v>
      </c>
      <c r="P45" s="20"/>
      <c r="Q45" s="20"/>
      <c r="R45" s="20">
        <v>1761</v>
      </c>
      <c r="S45" s="20"/>
      <c r="T45" s="20"/>
      <c r="U45" s="20"/>
      <c r="V45" s="20"/>
      <c r="W45" s="20">
        <v>3479521</v>
      </c>
      <c r="X45" s="20">
        <v>12911659</v>
      </c>
      <c r="Y45" s="20">
        <v>-9432138</v>
      </c>
      <c r="Z45" s="48">
        <v>-73.051325162785048</v>
      </c>
      <c r="AA45" s="22">
        <v>12911659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3479521</v>
      </c>
      <c r="D48" s="51">
        <f>SUM(D45:D47)</f>
        <v>0</v>
      </c>
      <c r="E48" s="52">
        <f t="shared" si="7"/>
        <v>10999176</v>
      </c>
      <c r="F48" s="53">
        <f t="shared" si="7"/>
        <v>12911659</v>
      </c>
      <c r="G48" s="53">
        <f t="shared" si="7"/>
        <v>0</v>
      </c>
      <c r="H48" s="53">
        <f t="shared" si="7"/>
        <v>3477760</v>
      </c>
      <c r="I48" s="53">
        <f t="shared" si="7"/>
        <v>0</v>
      </c>
      <c r="J48" s="53">
        <f t="shared" si="7"/>
        <v>3477760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1761</v>
      </c>
      <c r="P48" s="53">
        <f t="shared" si="7"/>
        <v>0</v>
      </c>
      <c r="Q48" s="53">
        <f t="shared" si="7"/>
        <v>0</v>
      </c>
      <c r="R48" s="53">
        <f t="shared" si="7"/>
        <v>1761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3479521</v>
      </c>
      <c r="X48" s="53">
        <f t="shared" si="7"/>
        <v>12911659</v>
      </c>
      <c r="Y48" s="53">
        <f t="shared" si="7"/>
        <v>-9432138</v>
      </c>
      <c r="Z48" s="54">
        <f>+IF(X48&lt;&gt;0,+(Y48/X48)*100,0)</f>
        <v>-73.051325162785048</v>
      </c>
      <c r="AA48" s="55">
        <f>SUM(AA45:AA47)</f>
        <v>12911659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6095609</v>
      </c>
      <c r="D8" s="18"/>
      <c r="E8" s="19">
        <v>552876865</v>
      </c>
      <c r="F8" s="20">
        <v>24720373</v>
      </c>
      <c r="G8" s="20">
        <v>27175370</v>
      </c>
      <c r="H8" s="20">
        <v>-15381723</v>
      </c>
      <c r="I8" s="20">
        <v>2440117</v>
      </c>
      <c r="J8" s="20">
        <v>14233764</v>
      </c>
      <c r="K8" s="20">
        <v>-2162384</v>
      </c>
      <c r="L8" s="20">
        <v>7446117</v>
      </c>
      <c r="M8" s="20">
        <v>4686786</v>
      </c>
      <c r="N8" s="20">
        <v>9970519</v>
      </c>
      <c r="O8" s="20">
        <v>-1355003</v>
      </c>
      <c r="P8" s="20">
        <v>-1336240</v>
      </c>
      <c r="Q8" s="20">
        <v>2167561</v>
      </c>
      <c r="R8" s="20">
        <v>-523682</v>
      </c>
      <c r="S8" s="20">
        <v>3131732</v>
      </c>
      <c r="T8" s="20">
        <v>-1341513</v>
      </c>
      <c r="U8" s="20">
        <v>-5248232</v>
      </c>
      <c r="V8" s="20">
        <v>-3458013</v>
      </c>
      <c r="W8" s="20">
        <v>20222588</v>
      </c>
      <c r="X8" s="20">
        <v>24720373</v>
      </c>
      <c r="Y8" s="20">
        <v>-4497785</v>
      </c>
      <c r="Z8" s="21">
        <v>-18.194648600164733</v>
      </c>
      <c r="AA8" s="22">
        <v>24720373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6095609</v>
      </c>
      <c r="D12" s="29">
        <f>SUM(D6:D11)</f>
        <v>0</v>
      </c>
      <c r="E12" s="30">
        <f t="shared" si="0"/>
        <v>552876865</v>
      </c>
      <c r="F12" s="31">
        <f t="shared" si="0"/>
        <v>24720373</v>
      </c>
      <c r="G12" s="31">
        <f t="shared" si="0"/>
        <v>27175370</v>
      </c>
      <c r="H12" s="31">
        <f t="shared" si="0"/>
        <v>-15381723</v>
      </c>
      <c r="I12" s="31">
        <f t="shared" si="0"/>
        <v>2440117</v>
      </c>
      <c r="J12" s="31">
        <f t="shared" si="0"/>
        <v>14233764</v>
      </c>
      <c r="K12" s="31">
        <f t="shared" si="0"/>
        <v>-2162384</v>
      </c>
      <c r="L12" s="31">
        <f t="shared" si="0"/>
        <v>7446117</v>
      </c>
      <c r="M12" s="31">
        <f t="shared" si="0"/>
        <v>4686786</v>
      </c>
      <c r="N12" s="31">
        <f t="shared" si="0"/>
        <v>9970519</v>
      </c>
      <c r="O12" s="31">
        <f t="shared" si="0"/>
        <v>-1355003</v>
      </c>
      <c r="P12" s="31">
        <f t="shared" si="0"/>
        <v>-1336240</v>
      </c>
      <c r="Q12" s="31">
        <f t="shared" si="0"/>
        <v>2167561</v>
      </c>
      <c r="R12" s="31">
        <f t="shared" si="0"/>
        <v>-523682</v>
      </c>
      <c r="S12" s="31">
        <f t="shared" si="0"/>
        <v>3131732</v>
      </c>
      <c r="T12" s="31">
        <f t="shared" si="0"/>
        <v>-1341513</v>
      </c>
      <c r="U12" s="31">
        <f t="shared" si="0"/>
        <v>-5248232</v>
      </c>
      <c r="V12" s="31">
        <f t="shared" si="0"/>
        <v>-3458013</v>
      </c>
      <c r="W12" s="31">
        <f t="shared" si="0"/>
        <v>20222588</v>
      </c>
      <c r="X12" s="31">
        <f t="shared" si="0"/>
        <v>24720373</v>
      </c>
      <c r="Y12" s="31">
        <f t="shared" si="0"/>
        <v>-4497785</v>
      </c>
      <c r="Z12" s="32">
        <f>+IF(X12&lt;&gt;0,+(Y12/X12)*100,0)</f>
        <v>-18.194648600164733</v>
      </c>
      <c r="AA12" s="33">
        <f>SUM(AA6:AA11)</f>
        <v>24720373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181035222</v>
      </c>
      <c r="D19" s="18"/>
      <c r="E19" s="19">
        <v>232700837</v>
      </c>
      <c r="F19" s="20">
        <v>170395058</v>
      </c>
      <c r="G19" s="20">
        <v>182576950</v>
      </c>
      <c r="H19" s="20">
        <v>-745917</v>
      </c>
      <c r="I19" s="20">
        <v>630000</v>
      </c>
      <c r="J19" s="20">
        <v>182461033</v>
      </c>
      <c r="K19" s="20"/>
      <c r="L19" s="20">
        <v>181378589</v>
      </c>
      <c r="M19" s="20"/>
      <c r="N19" s="20">
        <v>181378589</v>
      </c>
      <c r="O19" s="20">
        <v>-8840801</v>
      </c>
      <c r="P19" s="20"/>
      <c r="Q19" s="20">
        <v>-1695892</v>
      </c>
      <c r="R19" s="20">
        <v>-10536693</v>
      </c>
      <c r="S19" s="20">
        <v>-1468759</v>
      </c>
      <c r="T19" s="20">
        <v>293207</v>
      </c>
      <c r="U19" s="20">
        <v>164000</v>
      </c>
      <c r="V19" s="20">
        <v>-1011552</v>
      </c>
      <c r="W19" s="20">
        <v>352291377</v>
      </c>
      <c r="X19" s="20">
        <v>170395058</v>
      </c>
      <c r="Y19" s="20">
        <v>181896319</v>
      </c>
      <c r="Z19" s="21">
        <v>106.74976207349864</v>
      </c>
      <c r="AA19" s="22">
        <v>170395058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181035222</v>
      </c>
      <c r="D24" s="29">
        <f>SUM(D15:D23)</f>
        <v>0</v>
      </c>
      <c r="E24" s="36">
        <f t="shared" si="1"/>
        <v>232700837</v>
      </c>
      <c r="F24" s="37">
        <f t="shared" si="1"/>
        <v>170395058</v>
      </c>
      <c r="G24" s="37">
        <f t="shared" si="1"/>
        <v>182576950</v>
      </c>
      <c r="H24" s="37">
        <f t="shared" si="1"/>
        <v>-745917</v>
      </c>
      <c r="I24" s="37">
        <f t="shared" si="1"/>
        <v>630000</v>
      </c>
      <c r="J24" s="37">
        <f t="shared" si="1"/>
        <v>182461033</v>
      </c>
      <c r="K24" s="37">
        <f t="shared" si="1"/>
        <v>0</v>
      </c>
      <c r="L24" s="37">
        <f t="shared" si="1"/>
        <v>181378589</v>
      </c>
      <c r="M24" s="37">
        <f t="shared" si="1"/>
        <v>0</v>
      </c>
      <c r="N24" s="37">
        <f t="shared" si="1"/>
        <v>181378589</v>
      </c>
      <c r="O24" s="37">
        <f t="shared" si="1"/>
        <v>-8840801</v>
      </c>
      <c r="P24" s="37">
        <f t="shared" si="1"/>
        <v>0</v>
      </c>
      <c r="Q24" s="37">
        <f t="shared" si="1"/>
        <v>-1695892</v>
      </c>
      <c r="R24" s="37">
        <f t="shared" si="1"/>
        <v>-10536693</v>
      </c>
      <c r="S24" s="37">
        <f t="shared" si="1"/>
        <v>-1468759</v>
      </c>
      <c r="T24" s="37">
        <f t="shared" si="1"/>
        <v>293207</v>
      </c>
      <c r="U24" s="37">
        <f t="shared" si="1"/>
        <v>164000</v>
      </c>
      <c r="V24" s="37">
        <f t="shared" si="1"/>
        <v>-1011552</v>
      </c>
      <c r="W24" s="37">
        <f t="shared" si="1"/>
        <v>352291377</v>
      </c>
      <c r="X24" s="37">
        <f t="shared" si="1"/>
        <v>170395058</v>
      </c>
      <c r="Y24" s="37">
        <f t="shared" si="1"/>
        <v>181896319</v>
      </c>
      <c r="Z24" s="38">
        <f>+IF(X24&lt;&gt;0,+(Y24/X24)*100,0)</f>
        <v>106.74976207349864</v>
      </c>
      <c r="AA24" s="39">
        <f>SUM(AA15:AA23)</f>
        <v>170395058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187130831</v>
      </c>
      <c r="D25" s="29">
        <f>+D12+D24</f>
        <v>0</v>
      </c>
      <c r="E25" s="30">
        <f t="shared" si="2"/>
        <v>785577702</v>
      </c>
      <c r="F25" s="31">
        <f t="shared" si="2"/>
        <v>195115431</v>
      </c>
      <c r="G25" s="31">
        <f t="shared" si="2"/>
        <v>209752320</v>
      </c>
      <c r="H25" s="31">
        <f t="shared" si="2"/>
        <v>-16127640</v>
      </c>
      <c r="I25" s="31">
        <f t="shared" si="2"/>
        <v>3070117</v>
      </c>
      <c r="J25" s="31">
        <f t="shared" si="2"/>
        <v>196694797</v>
      </c>
      <c r="K25" s="31">
        <f t="shared" si="2"/>
        <v>-2162384</v>
      </c>
      <c r="L25" s="31">
        <f t="shared" si="2"/>
        <v>188824706</v>
      </c>
      <c r="M25" s="31">
        <f t="shared" si="2"/>
        <v>4686786</v>
      </c>
      <c r="N25" s="31">
        <f t="shared" si="2"/>
        <v>191349108</v>
      </c>
      <c r="O25" s="31">
        <f t="shared" si="2"/>
        <v>-10195804</v>
      </c>
      <c r="P25" s="31">
        <f t="shared" si="2"/>
        <v>-1336240</v>
      </c>
      <c r="Q25" s="31">
        <f t="shared" si="2"/>
        <v>471669</v>
      </c>
      <c r="R25" s="31">
        <f t="shared" si="2"/>
        <v>-11060375</v>
      </c>
      <c r="S25" s="31">
        <f t="shared" si="2"/>
        <v>1662973</v>
      </c>
      <c r="T25" s="31">
        <f t="shared" si="2"/>
        <v>-1048306</v>
      </c>
      <c r="U25" s="31">
        <f t="shared" si="2"/>
        <v>-5084232</v>
      </c>
      <c r="V25" s="31">
        <f t="shared" si="2"/>
        <v>-4469565</v>
      </c>
      <c r="W25" s="31">
        <f t="shared" si="2"/>
        <v>372513965</v>
      </c>
      <c r="X25" s="31">
        <f t="shared" si="2"/>
        <v>195115431</v>
      </c>
      <c r="Y25" s="31">
        <f t="shared" si="2"/>
        <v>177398534</v>
      </c>
      <c r="Z25" s="32">
        <f>+IF(X25&lt;&gt;0,+(Y25/X25)*100,0)</f>
        <v>90.919786861962749</v>
      </c>
      <c r="AA25" s="33">
        <f>+AA12+AA24</f>
        <v>195115431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52521375</v>
      </c>
      <c r="D32" s="18"/>
      <c r="E32" s="19"/>
      <c r="F32" s="20">
        <v>54891234</v>
      </c>
      <c r="G32" s="20">
        <v>53423214</v>
      </c>
      <c r="H32" s="20">
        <v>-142417</v>
      </c>
      <c r="I32" s="20">
        <v>315994</v>
      </c>
      <c r="J32" s="20">
        <v>53596791</v>
      </c>
      <c r="K32" s="20">
        <v>-286916</v>
      </c>
      <c r="L32" s="20">
        <v>52687225</v>
      </c>
      <c r="M32" s="20">
        <v>595189</v>
      </c>
      <c r="N32" s="20">
        <v>52995498</v>
      </c>
      <c r="O32" s="20">
        <v>-190475</v>
      </c>
      <c r="P32" s="20">
        <v>-178694</v>
      </c>
      <c r="Q32" s="20">
        <v>272227</v>
      </c>
      <c r="R32" s="20">
        <v>-96942</v>
      </c>
      <c r="S32" s="20">
        <v>396865</v>
      </c>
      <c r="T32" s="20">
        <v>-183038</v>
      </c>
      <c r="U32" s="20">
        <v>4878466</v>
      </c>
      <c r="V32" s="20">
        <v>5092293</v>
      </c>
      <c r="W32" s="20">
        <v>111587640</v>
      </c>
      <c r="X32" s="20">
        <v>54891234</v>
      </c>
      <c r="Y32" s="20">
        <v>56696406</v>
      </c>
      <c r="Z32" s="21">
        <v>103.28863439287956</v>
      </c>
      <c r="AA32" s="22">
        <v>54891234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52521375</v>
      </c>
      <c r="D34" s="29">
        <f>SUM(D29:D33)</f>
        <v>0</v>
      </c>
      <c r="E34" s="30">
        <f t="shared" si="3"/>
        <v>0</v>
      </c>
      <c r="F34" s="31">
        <f t="shared" si="3"/>
        <v>54891234</v>
      </c>
      <c r="G34" s="31">
        <f t="shared" si="3"/>
        <v>53423214</v>
      </c>
      <c r="H34" s="31">
        <f t="shared" si="3"/>
        <v>-142417</v>
      </c>
      <c r="I34" s="31">
        <f t="shared" si="3"/>
        <v>315994</v>
      </c>
      <c r="J34" s="31">
        <f t="shared" si="3"/>
        <v>53596791</v>
      </c>
      <c r="K34" s="31">
        <f t="shared" si="3"/>
        <v>-286916</v>
      </c>
      <c r="L34" s="31">
        <f t="shared" si="3"/>
        <v>52687225</v>
      </c>
      <c r="M34" s="31">
        <f t="shared" si="3"/>
        <v>595189</v>
      </c>
      <c r="N34" s="31">
        <f t="shared" si="3"/>
        <v>52995498</v>
      </c>
      <c r="O34" s="31">
        <f t="shared" si="3"/>
        <v>-190475</v>
      </c>
      <c r="P34" s="31">
        <f t="shared" si="3"/>
        <v>-178694</v>
      </c>
      <c r="Q34" s="31">
        <f t="shared" si="3"/>
        <v>272227</v>
      </c>
      <c r="R34" s="31">
        <f t="shared" si="3"/>
        <v>-96942</v>
      </c>
      <c r="S34" s="31">
        <f t="shared" si="3"/>
        <v>396865</v>
      </c>
      <c r="T34" s="31">
        <f t="shared" si="3"/>
        <v>-183038</v>
      </c>
      <c r="U34" s="31">
        <f t="shared" si="3"/>
        <v>4878466</v>
      </c>
      <c r="V34" s="31">
        <f t="shared" si="3"/>
        <v>5092293</v>
      </c>
      <c r="W34" s="31">
        <f t="shared" si="3"/>
        <v>111587640</v>
      </c>
      <c r="X34" s="31">
        <f t="shared" si="3"/>
        <v>54891234</v>
      </c>
      <c r="Y34" s="31">
        <f t="shared" si="3"/>
        <v>56696406</v>
      </c>
      <c r="Z34" s="32">
        <f>+IF(X34&lt;&gt;0,+(Y34/X34)*100,0)</f>
        <v>103.28863439287956</v>
      </c>
      <c r="AA34" s="33">
        <f>SUM(AA29:AA33)</f>
        <v>54891234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52521375</v>
      </c>
      <c r="D40" s="29">
        <f>+D34+D39</f>
        <v>0</v>
      </c>
      <c r="E40" s="30">
        <f t="shared" si="5"/>
        <v>0</v>
      </c>
      <c r="F40" s="31">
        <f t="shared" si="5"/>
        <v>54891234</v>
      </c>
      <c r="G40" s="31">
        <f t="shared" si="5"/>
        <v>53423214</v>
      </c>
      <c r="H40" s="31">
        <f t="shared" si="5"/>
        <v>-142417</v>
      </c>
      <c r="I40" s="31">
        <f t="shared" si="5"/>
        <v>315994</v>
      </c>
      <c r="J40" s="31">
        <f t="shared" si="5"/>
        <v>53596791</v>
      </c>
      <c r="K40" s="31">
        <f t="shared" si="5"/>
        <v>-286916</v>
      </c>
      <c r="L40" s="31">
        <f t="shared" si="5"/>
        <v>52687225</v>
      </c>
      <c r="M40" s="31">
        <f t="shared" si="5"/>
        <v>595189</v>
      </c>
      <c r="N40" s="31">
        <f t="shared" si="5"/>
        <v>52995498</v>
      </c>
      <c r="O40" s="31">
        <f t="shared" si="5"/>
        <v>-190475</v>
      </c>
      <c r="P40" s="31">
        <f t="shared" si="5"/>
        <v>-178694</v>
      </c>
      <c r="Q40" s="31">
        <f t="shared" si="5"/>
        <v>272227</v>
      </c>
      <c r="R40" s="31">
        <f t="shared" si="5"/>
        <v>-96942</v>
      </c>
      <c r="S40" s="31">
        <f t="shared" si="5"/>
        <v>396865</v>
      </c>
      <c r="T40" s="31">
        <f t="shared" si="5"/>
        <v>-183038</v>
      </c>
      <c r="U40" s="31">
        <f t="shared" si="5"/>
        <v>4878466</v>
      </c>
      <c r="V40" s="31">
        <f t="shared" si="5"/>
        <v>5092293</v>
      </c>
      <c r="W40" s="31">
        <f t="shared" si="5"/>
        <v>111587640</v>
      </c>
      <c r="X40" s="31">
        <f t="shared" si="5"/>
        <v>54891234</v>
      </c>
      <c r="Y40" s="31">
        <f t="shared" si="5"/>
        <v>56696406</v>
      </c>
      <c r="Z40" s="32">
        <f>+IF(X40&lt;&gt;0,+(Y40/X40)*100,0)</f>
        <v>103.28863439287956</v>
      </c>
      <c r="AA40" s="33">
        <f>+AA34+AA39</f>
        <v>54891234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134609456</v>
      </c>
      <c r="D42" s="43">
        <f>+D25-D40</f>
        <v>0</v>
      </c>
      <c r="E42" s="44">
        <f t="shared" si="6"/>
        <v>785577702</v>
      </c>
      <c r="F42" s="45">
        <f t="shared" si="6"/>
        <v>140224197</v>
      </c>
      <c r="G42" s="45">
        <f t="shared" si="6"/>
        <v>156329106</v>
      </c>
      <c r="H42" s="45">
        <f t="shared" si="6"/>
        <v>-15985223</v>
      </c>
      <c r="I42" s="45">
        <f t="shared" si="6"/>
        <v>2754123</v>
      </c>
      <c r="J42" s="45">
        <f t="shared" si="6"/>
        <v>143098006</v>
      </c>
      <c r="K42" s="45">
        <f t="shared" si="6"/>
        <v>-1875468</v>
      </c>
      <c r="L42" s="45">
        <f t="shared" si="6"/>
        <v>136137481</v>
      </c>
      <c r="M42" s="45">
        <f t="shared" si="6"/>
        <v>4091597</v>
      </c>
      <c r="N42" s="45">
        <f t="shared" si="6"/>
        <v>138353610</v>
      </c>
      <c r="O42" s="45">
        <f t="shared" si="6"/>
        <v>-10005329</v>
      </c>
      <c r="P42" s="45">
        <f t="shared" si="6"/>
        <v>-1157546</v>
      </c>
      <c r="Q42" s="45">
        <f t="shared" si="6"/>
        <v>199442</v>
      </c>
      <c r="R42" s="45">
        <f t="shared" si="6"/>
        <v>-10963433</v>
      </c>
      <c r="S42" s="45">
        <f t="shared" si="6"/>
        <v>1266108</v>
      </c>
      <c r="T42" s="45">
        <f t="shared" si="6"/>
        <v>-865268</v>
      </c>
      <c r="U42" s="45">
        <f t="shared" si="6"/>
        <v>-9962698</v>
      </c>
      <c r="V42" s="45">
        <f t="shared" si="6"/>
        <v>-9561858</v>
      </c>
      <c r="W42" s="45">
        <f t="shared" si="6"/>
        <v>260926325</v>
      </c>
      <c r="X42" s="45">
        <f t="shared" si="6"/>
        <v>140224197</v>
      </c>
      <c r="Y42" s="45">
        <f t="shared" si="6"/>
        <v>120702128</v>
      </c>
      <c r="Z42" s="46">
        <f>+IF(X42&lt;&gt;0,+(Y42/X42)*100,0)</f>
        <v>86.077959854532097</v>
      </c>
      <c r="AA42" s="47">
        <f>+AA25-AA40</f>
        <v>140224197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29619676</v>
      </c>
      <c r="D45" s="18"/>
      <c r="E45" s="19">
        <v>14534555</v>
      </c>
      <c r="F45" s="20">
        <v>8768372</v>
      </c>
      <c r="G45" s="20">
        <v>75640525</v>
      </c>
      <c r="H45" s="20">
        <v>2084612</v>
      </c>
      <c r="I45" s="20">
        <v>17868208</v>
      </c>
      <c r="J45" s="20">
        <v>95593345</v>
      </c>
      <c r="K45" s="20">
        <v>11713545</v>
      </c>
      <c r="L45" s="20">
        <v>35683940</v>
      </c>
      <c r="M45" s="20">
        <v>-79745452</v>
      </c>
      <c r="N45" s="20">
        <v>-32347967</v>
      </c>
      <c r="O45" s="20">
        <v>-22022881</v>
      </c>
      <c r="P45" s="20">
        <v>8810184</v>
      </c>
      <c r="Q45" s="20">
        <v>17541905</v>
      </c>
      <c r="R45" s="20">
        <v>4329208</v>
      </c>
      <c r="S45" s="20">
        <v>13867937</v>
      </c>
      <c r="T45" s="20">
        <v>15946481</v>
      </c>
      <c r="U45" s="20"/>
      <c r="V45" s="20">
        <v>29814418</v>
      </c>
      <c r="W45" s="20">
        <v>97389004</v>
      </c>
      <c r="X45" s="20">
        <v>8768372</v>
      </c>
      <c r="Y45" s="20">
        <v>88620632</v>
      </c>
      <c r="Z45" s="48">
        <v>1010.6851306034918</v>
      </c>
      <c r="AA45" s="22">
        <v>8768372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29619676</v>
      </c>
      <c r="D48" s="51">
        <f>SUM(D45:D47)</f>
        <v>0</v>
      </c>
      <c r="E48" s="52">
        <f t="shared" si="7"/>
        <v>14534555</v>
      </c>
      <c r="F48" s="53">
        <f t="shared" si="7"/>
        <v>8768372</v>
      </c>
      <c r="G48" s="53">
        <f t="shared" si="7"/>
        <v>75640525</v>
      </c>
      <c r="H48" s="53">
        <f t="shared" si="7"/>
        <v>2084612</v>
      </c>
      <c r="I48" s="53">
        <f t="shared" si="7"/>
        <v>17868208</v>
      </c>
      <c r="J48" s="53">
        <f t="shared" si="7"/>
        <v>95593345</v>
      </c>
      <c r="K48" s="53">
        <f t="shared" si="7"/>
        <v>11713545</v>
      </c>
      <c r="L48" s="53">
        <f t="shared" si="7"/>
        <v>35683940</v>
      </c>
      <c r="M48" s="53">
        <f t="shared" si="7"/>
        <v>-79745452</v>
      </c>
      <c r="N48" s="53">
        <f t="shared" si="7"/>
        <v>-32347967</v>
      </c>
      <c r="O48" s="53">
        <f t="shared" si="7"/>
        <v>-22022881</v>
      </c>
      <c r="P48" s="53">
        <f t="shared" si="7"/>
        <v>8810184</v>
      </c>
      <c r="Q48" s="53">
        <f t="shared" si="7"/>
        <v>17541905</v>
      </c>
      <c r="R48" s="53">
        <f t="shared" si="7"/>
        <v>4329208</v>
      </c>
      <c r="S48" s="53">
        <f t="shared" si="7"/>
        <v>13867937</v>
      </c>
      <c r="T48" s="53">
        <f t="shared" si="7"/>
        <v>15946481</v>
      </c>
      <c r="U48" s="53">
        <f t="shared" si="7"/>
        <v>0</v>
      </c>
      <c r="V48" s="53">
        <f t="shared" si="7"/>
        <v>29814418</v>
      </c>
      <c r="W48" s="53">
        <f t="shared" si="7"/>
        <v>97389004</v>
      </c>
      <c r="X48" s="53">
        <f t="shared" si="7"/>
        <v>8768372</v>
      </c>
      <c r="Y48" s="53">
        <f t="shared" si="7"/>
        <v>88620632</v>
      </c>
      <c r="Z48" s="54">
        <f>+IF(X48&lt;&gt;0,+(Y48/X48)*100,0)</f>
        <v>1010.6851306034918</v>
      </c>
      <c r="AA48" s="55">
        <f>SUM(AA45:AA47)</f>
        <v>8768372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184711950</v>
      </c>
      <c r="D6" s="18"/>
      <c r="E6" s="19">
        <v>1485576</v>
      </c>
      <c r="F6" s="20">
        <v>4082511</v>
      </c>
      <c r="G6" s="20">
        <v>192258277</v>
      </c>
      <c r="H6" s="20">
        <v>5056182</v>
      </c>
      <c r="I6" s="20">
        <v>7287307</v>
      </c>
      <c r="J6" s="20">
        <v>204601766</v>
      </c>
      <c r="K6" s="20">
        <v>6315489</v>
      </c>
      <c r="L6" s="20">
        <v>7727921</v>
      </c>
      <c r="M6" s="20">
        <v>6110581</v>
      </c>
      <c r="N6" s="20">
        <v>20153991</v>
      </c>
      <c r="O6" s="20">
        <v>8566483</v>
      </c>
      <c r="P6" s="20">
        <v>3882393</v>
      </c>
      <c r="Q6" s="20">
        <v>4165181</v>
      </c>
      <c r="R6" s="20">
        <v>16614057</v>
      </c>
      <c r="S6" s="20">
        <v>6617675</v>
      </c>
      <c r="T6" s="20">
        <v>7702594</v>
      </c>
      <c r="U6" s="20">
        <v>5050606</v>
      </c>
      <c r="V6" s="20">
        <v>19370875</v>
      </c>
      <c r="W6" s="20">
        <v>260740689</v>
      </c>
      <c r="X6" s="20">
        <v>4082511</v>
      </c>
      <c r="Y6" s="20">
        <v>256658178</v>
      </c>
      <c r="Z6" s="21">
        <v>6286.7724789963822</v>
      </c>
      <c r="AA6" s="22">
        <v>4082511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7078422</v>
      </c>
      <c r="D8" s="18"/>
      <c r="E8" s="19">
        <v>38749848</v>
      </c>
      <c r="F8" s="20">
        <v>53209020</v>
      </c>
      <c r="G8" s="20">
        <v>2688008</v>
      </c>
      <c r="H8" s="20">
        <v>3907447</v>
      </c>
      <c r="I8" s="20">
        <v>-4510320</v>
      </c>
      <c r="J8" s="20">
        <v>2085135</v>
      </c>
      <c r="K8" s="20">
        <v>4004725</v>
      </c>
      <c r="L8" s="20">
        <v>-1106452</v>
      </c>
      <c r="M8" s="20">
        <v>-10980</v>
      </c>
      <c r="N8" s="20">
        <v>2887293</v>
      </c>
      <c r="O8" s="20">
        <v>-1571734</v>
      </c>
      <c r="P8" s="20">
        <v>2696502</v>
      </c>
      <c r="Q8" s="20">
        <v>-728324</v>
      </c>
      <c r="R8" s="20">
        <v>396444</v>
      </c>
      <c r="S8" s="20">
        <v>49432</v>
      </c>
      <c r="T8" s="20">
        <v>-3611968</v>
      </c>
      <c r="U8" s="20">
        <v>3217444</v>
      </c>
      <c r="V8" s="20">
        <v>-345092</v>
      </c>
      <c r="W8" s="20">
        <v>5023780</v>
      </c>
      <c r="X8" s="20">
        <v>53209020</v>
      </c>
      <c r="Y8" s="20">
        <v>-48185240</v>
      </c>
      <c r="Z8" s="21">
        <v>-90.558405323007264</v>
      </c>
      <c r="AA8" s="22">
        <v>53209020</v>
      </c>
    </row>
    <row r="9" spans="1:27" ht="13.5" x14ac:dyDescent="0.25">
      <c r="A9" s="23" t="s">
        <v>37</v>
      </c>
      <c r="B9" s="17" t="s">
        <v>32</v>
      </c>
      <c r="C9" s="18">
        <v>26831279</v>
      </c>
      <c r="D9" s="18"/>
      <c r="E9" s="19"/>
      <c r="F9" s="20"/>
      <c r="G9" s="20">
        <v>26842238</v>
      </c>
      <c r="H9" s="20">
        <v>1879</v>
      </c>
      <c r="I9" s="20"/>
      <c r="J9" s="20">
        <v>26844117</v>
      </c>
      <c r="K9" s="20">
        <v>-143482</v>
      </c>
      <c r="L9" s="20">
        <v>129312</v>
      </c>
      <c r="M9" s="20">
        <v>-103425</v>
      </c>
      <c r="N9" s="20">
        <v>-117595</v>
      </c>
      <c r="O9" s="20">
        <v>733046</v>
      </c>
      <c r="P9" s="20">
        <v>-130482</v>
      </c>
      <c r="Q9" s="20">
        <v>7203199</v>
      </c>
      <c r="R9" s="20">
        <v>7805763</v>
      </c>
      <c r="S9" s="20">
        <v>-430260</v>
      </c>
      <c r="T9" s="20">
        <v>713428</v>
      </c>
      <c r="U9" s="20">
        <v>1440228</v>
      </c>
      <c r="V9" s="20">
        <v>1723396</v>
      </c>
      <c r="W9" s="20">
        <v>36255681</v>
      </c>
      <c r="X9" s="20"/>
      <c r="Y9" s="20">
        <v>36255681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-719</v>
      </c>
      <c r="D11" s="18"/>
      <c r="E11" s="19"/>
      <c r="F11" s="20">
        <v>-3240564</v>
      </c>
      <c r="G11" s="20">
        <v>-719</v>
      </c>
      <c r="H11" s="20"/>
      <c r="I11" s="20"/>
      <c r="J11" s="20">
        <v>-719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-719</v>
      </c>
      <c r="X11" s="20">
        <v>-3240564</v>
      </c>
      <c r="Y11" s="20">
        <v>3239845</v>
      </c>
      <c r="Z11" s="21">
        <v>-99.97781250424309</v>
      </c>
      <c r="AA11" s="22">
        <v>-3240564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218620932</v>
      </c>
      <c r="D12" s="29">
        <f>SUM(D6:D11)</f>
        <v>0</v>
      </c>
      <c r="E12" s="30">
        <f t="shared" si="0"/>
        <v>40235424</v>
      </c>
      <c r="F12" s="31">
        <f t="shared" si="0"/>
        <v>54050967</v>
      </c>
      <c r="G12" s="31">
        <f t="shared" si="0"/>
        <v>221787804</v>
      </c>
      <c r="H12" s="31">
        <f t="shared" si="0"/>
        <v>8965508</v>
      </c>
      <c r="I12" s="31">
        <f t="shared" si="0"/>
        <v>2776987</v>
      </c>
      <c r="J12" s="31">
        <f t="shared" si="0"/>
        <v>233530299</v>
      </c>
      <c r="K12" s="31">
        <f t="shared" si="0"/>
        <v>10176732</v>
      </c>
      <c r="L12" s="31">
        <f t="shared" si="0"/>
        <v>6750781</v>
      </c>
      <c r="M12" s="31">
        <f t="shared" si="0"/>
        <v>5996176</v>
      </c>
      <c r="N12" s="31">
        <f t="shared" si="0"/>
        <v>22923689</v>
      </c>
      <c r="O12" s="31">
        <f t="shared" si="0"/>
        <v>7727795</v>
      </c>
      <c r="P12" s="31">
        <f t="shared" si="0"/>
        <v>6448413</v>
      </c>
      <c r="Q12" s="31">
        <f t="shared" si="0"/>
        <v>10640056</v>
      </c>
      <c r="R12" s="31">
        <f t="shared" si="0"/>
        <v>24816264</v>
      </c>
      <c r="S12" s="31">
        <f t="shared" si="0"/>
        <v>6236847</v>
      </c>
      <c r="T12" s="31">
        <f t="shared" si="0"/>
        <v>4804054</v>
      </c>
      <c r="U12" s="31">
        <f t="shared" si="0"/>
        <v>9708278</v>
      </c>
      <c r="V12" s="31">
        <f t="shared" si="0"/>
        <v>20749179</v>
      </c>
      <c r="W12" s="31">
        <f t="shared" si="0"/>
        <v>302019431</v>
      </c>
      <c r="X12" s="31">
        <f t="shared" si="0"/>
        <v>54050967</v>
      </c>
      <c r="Y12" s="31">
        <f t="shared" si="0"/>
        <v>247968464</v>
      </c>
      <c r="Z12" s="32">
        <f>+IF(X12&lt;&gt;0,+(Y12/X12)*100,0)</f>
        <v>458.76785886180357</v>
      </c>
      <c r="AA12" s="33">
        <f>SUM(AA6:AA11)</f>
        <v>54050967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-6835161</v>
      </c>
      <c r="D19" s="18"/>
      <c r="E19" s="19">
        <v>319758</v>
      </c>
      <c r="F19" s="20">
        <v>-5394738</v>
      </c>
      <c r="G19" s="20">
        <v>-3663458</v>
      </c>
      <c r="H19" s="20"/>
      <c r="I19" s="20"/>
      <c r="J19" s="20">
        <v>-3663458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-4243417</v>
      </c>
      <c r="U19" s="20"/>
      <c r="V19" s="20">
        <v>-4243417</v>
      </c>
      <c r="W19" s="20">
        <v>-7906875</v>
      </c>
      <c r="X19" s="20">
        <v>-5394738</v>
      </c>
      <c r="Y19" s="20">
        <v>-2512137</v>
      </c>
      <c r="Z19" s="21">
        <v>46.566431956473139</v>
      </c>
      <c r="AA19" s="22">
        <v>-5394738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-6835161</v>
      </c>
      <c r="D24" s="29">
        <f>SUM(D15:D23)</f>
        <v>0</v>
      </c>
      <c r="E24" s="36">
        <f t="shared" si="1"/>
        <v>319758</v>
      </c>
      <c r="F24" s="37">
        <f t="shared" si="1"/>
        <v>-5394738</v>
      </c>
      <c r="G24" s="37">
        <f t="shared" si="1"/>
        <v>-3663458</v>
      </c>
      <c r="H24" s="37">
        <f t="shared" si="1"/>
        <v>0</v>
      </c>
      <c r="I24" s="37">
        <f t="shared" si="1"/>
        <v>0</v>
      </c>
      <c r="J24" s="37">
        <f t="shared" si="1"/>
        <v>-3663458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-4243417</v>
      </c>
      <c r="U24" s="37">
        <f t="shared" si="1"/>
        <v>0</v>
      </c>
      <c r="V24" s="37">
        <f t="shared" si="1"/>
        <v>-4243417</v>
      </c>
      <c r="W24" s="37">
        <f t="shared" si="1"/>
        <v>-7906875</v>
      </c>
      <c r="X24" s="37">
        <f t="shared" si="1"/>
        <v>-5394738</v>
      </c>
      <c r="Y24" s="37">
        <f t="shared" si="1"/>
        <v>-2512137</v>
      </c>
      <c r="Z24" s="38">
        <f>+IF(X24&lt;&gt;0,+(Y24/X24)*100,0)</f>
        <v>46.566431956473139</v>
      </c>
      <c r="AA24" s="39">
        <f>SUM(AA15:AA23)</f>
        <v>-5394738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211785771</v>
      </c>
      <c r="D25" s="29">
        <f>+D12+D24</f>
        <v>0</v>
      </c>
      <c r="E25" s="30">
        <f t="shared" si="2"/>
        <v>40555182</v>
      </c>
      <c r="F25" s="31">
        <f t="shared" si="2"/>
        <v>48656229</v>
      </c>
      <c r="G25" s="31">
        <f t="shared" si="2"/>
        <v>218124346</v>
      </c>
      <c r="H25" s="31">
        <f t="shared" si="2"/>
        <v>8965508</v>
      </c>
      <c r="I25" s="31">
        <f t="shared" si="2"/>
        <v>2776987</v>
      </c>
      <c r="J25" s="31">
        <f t="shared" si="2"/>
        <v>229866841</v>
      </c>
      <c r="K25" s="31">
        <f t="shared" si="2"/>
        <v>10176732</v>
      </c>
      <c r="L25" s="31">
        <f t="shared" si="2"/>
        <v>6750781</v>
      </c>
      <c r="M25" s="31">
        <f t="shared" si="2"/>
        <v>5996176</v>
      </c>
      <c r="N25" s="31">
        <f t="shared" si="2"/>
        <v>22923689</v>
      </c>
      <c r="O25" s="31">
        <f t="shared" si="2"/>
        <v>7727795</v>
      </c>
      <c r="P25" s="31">
        <f t="shared" si="2"/>
        <v>6448413</v>
      </c>
      <c r="Q25" s="31">
        <f t="shared" si="2"/>
        <v>10640056</v>
      </c>
      <c r="R25" s="31">
        <f t="shared" si="2"/>
        <v>24816264</v>
      </c>
      <c r="S25" s="31">
        <f t="shared" si="2"/>
        <v>6236847</v>
      </c>
      <c r="T25" s="31">
        <f t="shared" si="2"/>
        <v>560637</v>
      </c>
      <c r="U25" s="31">
        <f t="shared" si="2"/>
        <v>9708278</v>
      </c>
      <c r="V25" s="31">
        <f t="shared" si="2"/>
        <v>16505762</v>
      </c>
      <c r="W25" s="31">
        <f t="shared" si="2"/>
        <v>294112556</v>
      </c>
      <c r="X25" s="31">
        <f t="shared" si="2"/>
        <v>48656229</v>
      </c>
      <c r="Y25" s="31">
        <f t="shared" si="2"/>
        <v>245456327</v>
      </c>
      <c r="Z25" s="32">
        <f>+IF(X25&lt;&gt;0,+(Y25/X25)*100,0)</f>
        <v>504.47051085689355</v>
      </c>
      <c r="AA25" s="33">
        <f>+AA12+AA24</f>
        <v>48656229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-29758</v>
      </c>
      <c r="D31" s="18"/>
      <c r="E31" s="19"/>
      <c r="F31" s="20"/>
      <c r="G31" s="20">
        <v>-30054</v>
      </c>
      <c r="H31" s="20">
        <v>-852</v>
      </c>
      <c r="I31" s="20">
        <v>-519</v>
      </c>
      <c r="J31" s="20">
        <v>-31425</v>
      </c>
      <c r="K31" s="20">
        <v>-1024</v>
      </c>
      <c r="L31" s="20">
        <v>-1911</v>
      </c>
      <c r="M31" s="20">
        <v>-158</v>
      </c>
      <c r="N31" s="20">
        <v>-3093</v>
      </c>
      <c r="O31" s="20">
        <v>-1424</v>
      </c>
      <c r="P31" s="20">
        <v>-298</v>
      </c>
      <c r="Q31" s="20">
        <v>-1937</v>
      </c>
      <c r="R31" s="20">
        <v>-3659</v>
      </c>
      <c r="S31" s="20">
        <v>-130</v>
      </c>
      <c r="T31" s="20">
        <v>-496</v>
      </c>
      <c r="U31" s="20">
        <v>-84</v>
      </c>
      <c r="V31" s="20">
        <v>-710</v>
      </c>
      <c r="W31" s="20">
        <v>-38887</v>
      </c>
      <c r="X31" s="20"/>
      <c r="Y31" s="20">
        <v>-38887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292812974</v>
      </c>
      <c r="D32" s="18"/>
      <c r="E32" s="19">
        <v>2900556</v>
      </c>
      <c r="F32" s="20">
        <v>41877366</v>
      </c>
      <c r="G32" s="20">
        <v>341976025</v>
      </c>
      <c r="H32" s="20">
        <v>117202</v>
      </c>
      <c r="I32" s="20">
        <v>-901106</v>
      </c>
      <c r="J32" s="20">
        <v>341192121</v>
      </c>
      <c r="K32" s="20">
        <v>119249</v>
      </c>
      <c r="L32" s="20">
        <v>2224790</v>
      </c>
      <c r="M32" s="20">
        <v>395060</v>
      </c>
      <c r="N32" s="20">
        <v>2739099</v>
      </c>
      <c r="O32" s="20">
        <v>8838039</v>
      </c>
      <c r="P32" s="20">
        <v>91272</v>
      </c>
      <c r="Q32" s="20">
        <v>65104490</v>
      </c>
      <c r="R32" s="20">
        <v>74033801</v>
      </c>
      <c r="S32" s="20">
        <v>1699511</v>
      </c>
      <c r="T32" s="20">
        <v>-8395970</v>
      </c>
      <c r="U32" s="20">
        <v>17096756</v>
      </c>
      <c r="V32" s="20">
        <v>10400297</v>
      </c>
      <c r="W32" s="20">
        <v>428365318</v>
      </c>
      <c r="X32" s="20">
        <v>41877366</v>
      </c>
      <c r="Y32" s="20">
        <v>386487952</v>
      </c>
      <c r="Z32" s="21">
        <v>922.90415782119624</v>
      </c>
      <c r="AA32" s="22">
        <v>41877366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292783216</v>
      </c>
      <c r="D34" s="29">
        <f>SUM(D29:D33)</f>
        <v>0</v>
      </c>
      <c r="E34" s="30">
        <f t="shared" si="3"/>
        <v>2900556</v>
      </c>
      <c r="F34" s="31">
        <f t="shared" si="3"/>
        <v>41877366</v>
      </c>
      <c r="G34" s="31">
        <f t="shared" si="3"/>
        <v>341945971</v>
      </c>
      <c r="H34" s="31">
        <f t="shared" si="3"/>
        <v>116350</v>
      </c>
      <c r="I34" s="31">
        <f t="shared" si="3"/>
        <v>-901625</v>
      </c>
      <c r="J34" s="31">
        <f t="shared" si="3"/>
        <v>341160696</v>
      </c>
      <c r="K34" s="31">
        <f t="shared" si="3"/>
        <v>118225</v>
      </c>
      <c r="L34" s="31">
        <f t="shared" si="3"/>
        <v>2222879</v>
      </c>
      <c r="M34" s="31">
        <f t="shared" si="3"/>
        <v>394902</v>
      </c>
      <c r="N34" s="31">
        <f t="shared" si="3"/>
        <v>2736006</v>
      </c>
      <c r="O34" s="31">
        <f t="shared" si="3"/>
        <v>8836615</v>
      </c>
      <c r="P34" s="31">
        <f t="shared" si="3"/>
        <v>90974</v>
      </c>
      <c r="Q34" s="31">
        <f t="shared" si="3"/>
        <v>65102553</v>
      </c>
      <c r="R34" s="31">
        <f t="shared" si="3"/>
        <v>74030142</v>
      </c>
      <c r="S34" s="31">
        <f t="shared" si="3"/>
        <v>1699381</v>
      </c>
      <c r="T34" s="31">
        <f t="shared" si="3"/>
        <v>-8396466</v>
      </c>
      <c r="U34" s="31">
        <f t="shared" si="3"/>
        <v>17096672</v>
      </c>
      <c r="V34" s="31">
        <f t="shared" si="3"/>
        <v>10399587</v>
      </c>
      <c r="W34" s="31">
        <f t="shared" si="3"/>
        <v>428326431</v>
      </c>
      <c r="X34" s="31">
        <f t="shared" si="3"/>
        <v>41877366</v>
      </c>
      <c r="Y34" s="31">
        <f t="shared" si="3"/>
        <v>386449065</v>
      </c>
      <c r="Z34" s="32">
        <f>+IF(X34&lt;&gt;0,+(Y34/X34)*100,0)</f>
        <v>922.81129859026953</v>
      </c>
      <c r="AA34" s="33">
        <f>SUM(AA29:AA33)</f>
        <v>41877366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292783216</v>
      </c>
      <c r="D40" s="29">
        <f>+D34+D39</f>
        <v>0</v>
      </c>
      <c r="E40" s="30">
        <f t="shared" si="5"/>
        <v>2900556</v>
      </c>
      <c r="F40" s="31">
        <f t="shared" si="5"/>
        <v>41877366</v>
      </c>
      <c r="G40" s="31">
        <f t="shared" si="5"/>
        <v>341945971</v>
      </c>
      <c r="H40" s="31">
        <f t="shared" si="5"/>
        <v>116350</v>
      </c>
      <c r="I40" s="31">
        <f t="shared" si="5"/>
        <v>-901625</v>
      </c>
      <c r="J40" s="31">
        <f t="shared" si="5"/>
        <v>341160696</v>
      </c>
      <c r="K40" s="31">
        <f t="shared" si="5"/>
        <v>118225</v>
      </c>
      <c r="L40" s="31">
        <f t="shared" si="5"/>
        <v>2222879</v>
      </c>
      <c r="M40" s="31">
        <f t="shared" si="5"/>
        <v>394902</v>
      </c>
      <c r="N40" s="31">
        <f t="shared" si="5"/>
        <v>2736006</v>
      </c>
      <c r="O40" s="31">
        <f t="shared" si="5"/>
        <v>8836615</v>
      </c>
      <c r="P40" s="31">
        <f t="shared" si="5"/>
        <v>90974</v>
      </c>
      <c r="Q40" s="31">
        <f t="shared" si="5"/>
        <v>65102553</v>
      </c>
      <c r="R40" s="31">
        <f t="shared" si="5"/>
        <v>74030142</v>
      </c>
      <c r="S40" s="31">
        <f t="shared" si="5"/>
        <v>1699381</v>
      </c>
      <c r="T40" s="31">
        <f t="shared" si="5"/>
        <v>-8396466</v>
      </c>
      <c r="U40" s="31">
        <f t="shared" si="5"/>
        <v>17096672</v>
      </c>
      <c r="V40" s="31">
        <f t="shared" si="5"/>
        <v>10399587</v>
      </c>
      <c r="W40" s="31">
        <f t="shared" si="5"/>
        <v>428326431</v>
      </c>
      <c r="X40" s="31">
        <f t="shared" si="5"/>
        <v>41877366</v>
      </c>
      <c r="Y40" s="31">
        <f t="shared" si="5"/>
        <v>386449065</v>
      </c>
      <c r="Z40" s="32">
        <f>+IF(X40&lt;&gt;0,+(Y40/X40)*100,0)</f>
        <v>922.81129859026953</v>
      </c>
      <c r="AA40" s="33">
        <f>+AA34+AA39</f>
        <v>41877366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-80997445</v>
      </c>
      <c r="D42" s="43">
        <f>+D25-D40</f>
        <v>0</v>
      </c>
      <c r="E42" s="44">
        <f t="shared" si="6"/>
        <v>37654626</v>
      </c>
      <c r="F42" s="45">
        <f t="shared" si="6"/>
        <v>6778863</v>
      </c>
      <c r="G42" s="45">
        <f t="shared" si="6"/>
        <v>-123821625</v>
      </c>
      <c r="H42" s="45">
        <f t="shared" si="6"/>
        <v>8849158</v>
      </c>
      <c r="I42" s="45">
        <f t="shared" si="6"/>
        <v>3678612</v>
      </c>
      <c r="J42" s="45">
        <f t="shared" si="6"/>
        <v>-111293855</v>
      </c>
      <c r="K42" s="45">
        <f t="shared" si="6"/>
        <v>10058507</v>
      </c>
      <c r="L42" s="45">
        <f t="shared" si="6"/>
        <v>4527902</v>
      </c>
      <c r="M42" s="45">
        <f t="shared" si="6"/>
        <v>5601274</v>
      </c>
      <c r="N42" s="45">
        <f t="shared" si="6"/>
        <v>20187683</v>
      </c>
      <c r="O42" s="45">
        <f t="shared" si="6"/>
        <v>-1108820</v>
      </c>
      <c r="P42" s="45">
        <f t="shared" si="6"/>
        <v>6357439</v>
      </c>
      <c r="Q42" s="45">
        <f t="shared" si="6"/>
        <v>-54462497</v>
      </c>
      <c r="R42" s="45">
        <f t="shared" si="6"/>
        <v>-49213878</v>
      </c>
      <c r="S42" s="45">
        <f t="shared" si="6"/>
        <v>4537466</v>
      </c>
      <c r="T42" s="45">
        <f t="shared" si="6"/>
        <v>8957103</v>
      </c>
      <c r="U42" s="45">
        <f t="shared" si="6"/>
        <v>-7388394</v>
      </c>
      <c r="V42" s="45">
        <f t="shared" si="6"/>
        <v>6106175</v>
      </c>
      <c r="W42" s="45">
        <f t="shared" si="6"/>
        <v>-134213875</v>
      </c>
      <c r="X42" s="45">
        <f t="shared" si="6"/>
        <v>6778863</v>
      </c>
      <c r="Y42" s="45">
        <f t="shared" si="6"/>
        <v>-140992738</v>
      </c>
      <c r="Z42" s="46">
        <f>+IF(X42&lt;&gt;0,+(Y42/X42)*100,0)</f>
        <v>-2079.8877038819046</v>
      </c>
      <c r="AA42" s="47">
        <f>+AA25-AA40</f>
        <v>6778863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9180816</v>
      </c>
      <c r="F45" s="20">
        <v>-21694947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-21694947</v>
      </c>
      <c r="Y45" s="20">
        <v>21694947</v>
      </c>
      <c r="Z45" s="48">
        <v>-100</v>
      </c>
      <c r="AA45" s="22">
        <v>-21694947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9180816</v>
      </c>
      <c r="F48" s="53">
        <f t="shared" si="7"/>
        <v>-21694947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-21694947</v>
      </c>
      <c r="Y48" s="53">
        <f t="shared" si="7"/>
        <v>21694947</v>
      </c>
      <c r="Z48" s="54">
        <f>+IF(X48&lt;&gt;0,+(Y48/X48)*100,0)</f>
        <v>-100</v>
      </c>
      <c r="AA48" s="55">
        <f>SUM(AA45:AA47)</f>
        <v>-21694947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313322141</v>
      </c>
      <c r="D8" s="18"/>
      <c r="E8" s="19">
        <v>88026495</v>
      </c>
      <c r="F8" s="20">
        <v>428831831</v>
      </c>
      <c r="G8" s="20">
        <v>318187356</v>
      </c>
      <c r="H8" s="20">
        <v>4716185</v>
      </c>
      <c r="I8" s="20">
        <v>3259324</v>
      </c>
      <c r="J8" s="20">
        <v>326162865</v>
      </c>
      <c r="K8" s="20">
        <v>-309859582</v>
      </c>
      <c r="L8" s="20">
        <v>311539613</v>
      </c>
      <c r="M8" s="20">
        <v>4467269</v>
      </c>
      <c r="N8" s="20">
        <v>6147300</v>
      </c>
      <c r="O8" s="20">
        <v>-5862896</v>
      </c>
      <c r="P8" s="20">
        <v>-1211763</v>
      </c>
      <c r="Q8" s="20">
        <v>-13074926</v>
      </c>
      <c r="R8" s="20">
        <v>-20149585</v>
      </c>
      <c r="S8" s="20">
        <v>-3873894</v>
      </c>
      <c r="T8" s="20">
        <v>3896318</v>
      </c>
      <c r="U8" s="20">
        <v>5900599</v>
      </c>
      <c r="V8" s="20">
        <v>5923023</v>
      </c>
      <c r="W8" s="20">
        <v>318083603</v>
      </c>
      <c r="X8" s="20">
        <v>428831831</v>
      </c>
      <c r="Y8" s="20">
        <v>-110748228</v>
      </c>
      <c r="Z8" s="21">
        <v>-25.825561442522677</v>
      </c>
      <c r="AA8" s="22">
        <v>428831831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313322141</v>
      </c>
      <c r="D12" s="29">
        <f>SUM(D6:D11)</f>
        <v>0</v>
      </c>
      <c r="E12" s="30">
        <f t="shared" si="0"/>
        <v>88026495</v>
      </c>
      <c r="F12" s="31">
        <f t="shared" si="0"/>
        <v>428831831</v>
      </c>
      <c r="G12" s="31">
        <f t="shared" si="0"/>
        <v>318187356</v>
      </c>
      <c r="H12" s="31">
        <f t="shared" si="0"/>
        <v>4716185</v>
      </c>
      <c r="I12" s="31">
        <f t="shared" si="0"/>
        <v>3259324</v>
      </c>
      <c r="J12" s="31">
        <f t="shared" si="0"/>
        <v>326162865</v>
      </c>
      <c r="K12" s="31">
        <f t="shared" si="0"/>
        <v>-309859582</v>
      </c>
      <c r="L12" s="31">
        <f t="shared" si="0"/>
        <v>311539613</v>
      </c>
      <c r="M12" s="31">
        <f t="shared" si="0"/>
        <v>4467269</v>
      </c>
      <c r="N12" s="31">
        <f t="shared" si="0"/>
        <v>6147300</v>
      </c>
      <c r="O12" s="31">
        <f t="shared" si="0"/>
        <v>-5862896</v>
      </c>
      <c r="P12" s="31">
        <f t="shared" si="0"/>
        <v>-1211763</v>
      </c>
      <c r="Q12" s="31">
        <f t="shared" si="0"/>
        <v>-13074926</v>
      </c>
      <c r="R12" s="31">
        <f t="shared" si="0"/>
        <v>-20149585</v>
      </c>
      <c r="S12" s="31">
        <f t="shared" si="0"/>
        <v>-3873894</v>
      </c>
      <c r="T12" s="31">
        <f t="shared" si="0"/>
        <v>3896318</v>
      </c>
      <c r="U12" s="31">
        <f t="shared" si="0"/>
        <v>5900599</v>
      </c>
      <c r="V12" s="31">
        <f t="shared" si="0"/>
        <v>5923023</v>
      </c>
      <c r="W12" s="31">
        <f t="shared" si="0"/>
        <v>318083603</v>
      </c>
      <c r="X12" s="31">
        <f t="shared" si="0"/>
        <v>428831831</v>
      </c>
      <c r="Y12" s="31">
        <f t="shared" si="0"/>
        <v>-110748228</v>
      </c>
      <c r="Z12" s="32">
        <f>+IF(X12&lt;&gt;0,+(Y12/X12)*100,0)</f>
        <v>-25.825561442522677</v>
      </c>
      <c r="AA12" s="33">
        <f>SUM(AA6:AA11)</f>
        <v>428831831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10990111</v>
      </c>
      <c r="D19" s="18"/>
      <c r="E19" s="19">
        <v>44705740</v>
      </c>
      <c r="F19" s="20">
        <v>67313143</v>
      </c>
      <c r="G19" s="20">
        <v>20896217</v>
      </c>
      <c r="H19" s="20">
        <v>1940560</v>
      </c>
      <c r="I19" s="20">
        <v>1244400</v>
      </c>
      <c r="J19" s="20">
        <v>24081177</v>
      </c>
      <c r="K19" s="20">
        <v>-7343854</v>
      </c>
      <c r="L19" s="20">
        <v>12045618</v>
      </c>
      <c r="M19" s="20">
        <v>14908459</v>
      </c>
      <c r="N19" s="20">
        <v>19610223</v>
      </c>
      <c r="O19" s="20">
        <v>365000</v>
      </c>
      <c r="P19" s="20">
        <v>898206</v>
      </c>
      <c r="Q19" s="20">
        <v>-791009</v>
      </c>
      <c r="R19" s="20">
        <v>472197</v>
      </c>
      <c r="S19" s="20"/>
      <c r="T19" s="20">
        <v>2015000</v>
      </c>
      <c r="U19" s="20">
        <v>15676386</v>
      </c>
      <c r="V19" s="20">
        <v>17691386</v>
      </c>
      <c r="W19" s="20">
        <v>61854983</v>
      </c>
      <c r="X19" s="20">
        <v>67313143</v>
      </c>
      <c r="Y19" s="20">
        <v>-5458160</v>
      </c>
      <c r="Z19" s="21">
        <v>-8.1086096366054399</v>
      </c>
      <c r="AA19" s="22">
        <v>67313143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10990111</v>
      </c>
      <c r="D24" s="29">
        <f>SUM(D15:D23)</f>
        <v>0</v>
      </c>
      <c r="E24" s="36">
        <f t="shared" si="1"/>
        <v>44705740</v>
      </c>
      <c r="F24" s="37">
        <f t="shared" si="1"/>
        <v>67313143</v>
      </c>
      <c r="G24" s="37">
        <f t="shared" si="1"/>
        <v>20896217</v>
      </c>
      <c r="H24" s="37">
        <f t="shared" si="1"/>
        <v>1940560</v>
      </c>
      <c r="I24" s="37">
        <f t="shared" si="1"/>
        <v>1244400</v>
      </c>
      <c r="J24" s="37">
        <f t="shared" si="1"/>
        <v>24081177</v>
      </c>
      <c r="K24" s="37">
        <f t="shared" si="1"/>
        <v>-7343854</v>
      </c>
      <c r="L24" s="37">
        <f t="shared" si="1"/>
        <v>12045618</v>
      </c>
      <c r="M24" s="37">
        <f t="shared" si="1"/>
        <v>14908459</v>
      </c>
      <c r="N24" s="37">
        <f t="shared" si="1"/>
        <v>19610223</v>
      </c>
      <c r="O24" s="37">
        <f t="shared" si="1"/>
        <v>365000</v>
      </c>
      <c r="P24" s="37">
        <f t="shared" si="1"/>
        <v>898206</v>
      </c>
      <c r="Q24" s="37">
        <f t="shared" si="1"/>
        <v>-791009</v>
      </c>
      <c r="R24" s="37">
        <f t="shared" si="1"/>
        <v>472197</v>
      </c>
      <c r="S24" s="37">
        <f t="shared" si="1"/>
        <v>0</v>
      </c>
      <c r="T24" s="37">
        <f t="shared" si="1"/>
        <v>2015000</v>
      </c>
      <c r="U24" s="37">
        <f t="shared" si="1"/>
        <v>15676386</v>
      </c>
      <c r="V24" s="37">
        <f t="shared" si="1"/>
        <v>17691386</v>
      </c>
      <c r="W24" s="37">
        <f t="shared" si="1"/>
        <v>61854983</v>
      </c>
      <c r="X24" s="37">
        <f t="shared" si="1"/>
        <v>67313143</v>
      </c>
      <c r="Y24" s="37">
        <f t="shared" si="1"/>
        <v>-5458160</v>
      </c>
      <c r="Z24" s="38">
        <f>+IF(X24&lt;&gt;0,+(Y24/X24)*100,0)</f>
        <v>-8.1086096366054399</v>
      </c>
      <c r="AA24" s="39">
        <f>SUM(AA15:AA23)</f>
        <v>67313143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324312252</v>
      </c>
      <c r="D25" s="29">
        <f>+D12+D24</f>
        <v>0</v>
      </c>
      <c r="E25" s="30">
        <f t="shared" si="2"/>
        <v>132732235</v>
      </c>
      <c r="F25" s="31">
        <f t="shared" si="2"/>
        <v>496144974</v>
      </c>
      <c r="G25" s="31">
        <f t="shared" si="2"/>
        <v>339083573</v>
      </c>
      <c r="H25" s="31">
        <f t="shared" si="2"/>
        <v>6656745</v>
      </c>
      <c r="I25" s="31">
        <f t="shared" si="2"/>
        <v>4503724</v>
      </c>
      <c r="J25" s="31">
        <f t="shared" si="2"/>
        <v>350244042</v>
      </c>
      <c r="K25" s="31">
        <f t="shared" si="2"/>
        <v>-317203436</v>
      </c>
      <c r="L25" s="31">
        <f t="shared" si="2"/>
        <v>323585231</v>
      </c>
      <c r="M25" s="31">
        <f t="shared" si="2"/>
        <v>19375728</v>
      </c>
      <c r="N25" s="31">
        <f t="shared" si="2"/>
        <v>25757523</v>
      </c>
      <c r="O25" s="31">
        <f t="shared" si="2"/>
        <v>-5497896</v>
      </c>
      <c r="P25" s="31">
        <f t="shared" si="2"/>
        <v>-313557</v>
      </c>
      <c r="Q25" s="31">
        <f t="shared" si="2"/>
        <v>-13865935</v>
      </c>
      <c r="R25" s="31">
        <f t="shared" si="2"/>
        <v>-19677388</v>
      </c>
      <c r="S25" s="31">
        <f t="shared" si="2"/>
        <v>-3873894</v>
      </c>
      <c r="T25" s="31">
        <f t="shared" si="2"/>
        <v>5911318</v>
      </c>
      <c r="U25" s="31">
        <f t="shared" si="2"/>
        <v>21576985</v>
      </c>
      <c r="V25" s="31">
        <f t="shared" si="2"/>
        <v>23614409</v>
      </c>
      <c r="W25" s="31">
        <f t="shared" si="2"/>
        <v>379938586</v>
      </c>
      <c r="X25" s="31">
        <f t="shared" si="2"/>
        <v>496144974</v>
      </c>
      <c r="Y25" s="31">
        <f t="shared" si="2"/>
        <v>-116206388</v>
      </c>
      <c r="Z25" s="32">
        <f>+IF(X25&lt;&gt;0,+(Y25/X25)*100,0)</f>
        <v>-23.421861369092493</v>
      </c>
      <c r="AA25" s="33">
        <f>+AA12+AA24</f>
        <v>496144974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24515367</v>
      </c>
      <c r="D31" s="18"/>
      <c r="E31" s="19"/>
      <c r="F31" s="20">
        <v>24515366</v>
      </c>
      <c r="G31" s="20">
        <v>24515367</v>
      </c>
      <c r="H31" s="20"/>
      <c r="I31" s="20"/>
      <c r="J31" s="20">
        <v>24515367</v>
      </c>
      <c r="K31" s="20">
        <v>-24515367</v>
      </c>
      <c r="L31" s="20">
        <v>24515367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>
        <v>24515366</v>
      </c>
      <c r="Y31" s="20">
        <v>1</v>
      </c>
      <c r="Z31" s="21"/>
      <c r="AA31" s="22">
        <v>24515366</v>
      </c>
    </row>
    <row r="32" spans="1:27" ht="13.5" x14ac:dyDescent="0.25">
      <c r="A32" s="23" t="s">
        <v>58</v>
      </c>
      <c r="B32" s="17" t="s">
        <v>32</v>
      </c>
      <c r="C32" s="18">
        <v>98433536</v>
      </c>
      <c r="D32" s="18"/>
      <c r="E32" s="19">
        <v>10941042</v>
      </c>
      <c r="F32" s="20">
        <v>109374577</v>
      </c>
      <c r="G32" s="20">
        <v>99193609</v>
      </c>
      <c r="H32" s="20">
        <v>580003</v>
      </c>
      <c r="I32" s="20">
        <v>489085</v>
      </c>
      <c r="J32" s="20">
        <v>100262697</v>
      </c>
      <c r="K32" s="20">
        <v>-97985281</v>
      </c>
      <c r="L32" s="20">
        <v>98386145</v>
      </c>
      <c r="M32" s="20">
        <v>589627</v>
      </c>
      <c r="N32" s="20">
        <v>990491</v>
      </c>
      <c r="O32" s="20">
        <v>-965609</v>
      </c>
      <c r="P32" s="20">
        <v>-115384</v>
      </c>
      <c r="Q32" s="20">
        <v>-1823785</v>
      </c>
      <c r="R32" s="20">
        <v>-2904778</v>
      </c>
      <c r="S32" s="20">
        <v>-472376</v>
      </c>
      <c r="T32" s="20">
        <v>479836</v>
      </c>
      <c r="U32" s="20">
        <v>226186</v>
      </c>
      <c r="V32" s="20">
        <v>233646</v>
      </c>
      <c r="W32" s="20">
        <v>98582056</v>
      </c>
      <c r="X32" s="20">
        <v>109374577</v>
      </c>
      <c r="Y32" s="20">
        <v>-10792521</v>
      </c>
      <c r="Z32" s="21">
        <v>-9.8674859332255984</v>
      </c>
      <c r="AA32" s="22">
        <v>109374577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122948903</v>
      </c>
      <c r="D34" s="29">
        <f>SUM(D29:D33)</f>
        <v>0</v>
      </c>
      <c r="E34" s="30">
        <f t="shared" si="3"/>
        <v>10941042</v>
      </c>
      <c r="F34" s="31">
        <f t="shared" si="3"/>
        <v>133889943</v>
      </c>
      <c r="G34" s="31">
        <f t="shared" si="3"/>
        <v>123708976</v>
      </c>
      <c r="H34" s="31">
        <f t="shared" si="3"/>
        <v>580003</v>
      </c>
      <c r="I34" s="31">
        <f t="shared" si="3"/>
        <v>489085</v>
      </c>
      <c r="J34" s="31">
        <f t="shared" si="3"/>
        <v>124778064</v>
      </c>
      <c r="K34" s="31">
        <f t="shared" si="3"/>
        <v>-122500648</v>
      </c>
      <c r="L34" s="31">
        <f t="shared" si="3"/>
        <v>122901512</v>
      </c>
      <c r="M34" s="31">
        <f t="shared" si="3"/>
        <v>589627</v>
      </c>
      <c r="N34" s="31">
        <f t="shared" si="3"/>
        <v>990491</v>
      </c>
      <c r="O34" s="31">
        <f t="shared" si="3"/>
        <v>-965609</v>
      </c>
      <c r="P34" s="31">
        <f t="shared" si="3"/>
        <v>-115384</v>
      </c>
      <c r="Q34" s="31">
        <f t="shared" si="3"/>
        <v>-1823785</v>
      </c>
      <c r="R34" s="31">
        <f t="shared" si="3"/>
        <v>-2904778</v>
      </c>
      <c r="S34" s="31">
        <f t="shared" si="3"/>
        <v>-472376</v>
      </c>
      <c r="T34" s="31">
        <f t="shared" si="3"/>
        <v>479836</v>
      </c>
      <c r="U34" s="31">
        <f t="shared" si="3"/>
        <v>226186</v>
      </c>
      <c r="V34" s="31">
        <f t="shared" si="3"/>
        <v>233646</v>
      </c>
      <c r="W34" s="31">
        <f t="shared" si="3"/>
        <v>123097423</v>
      </c>
      <c r="X34" s="31">
        <f t="shared" si="3"/>
        <v>133889943</v>
      </c>
      <c r="Y34" s="31">
        <f t="shared" si="3"/>
        <v>-10792520</v>
      </c>
      <c r="Z34" s="32">
        <f>+IF(X34&lt;&gt;0,+(Y34/X34)*100,0)</f>
        <v>-8.0607398570630515</v>
      </c>
      <c r="AA34" s="33">
        <f>SUM(AA29:AA33)</f>
        <v>133889943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122948903</v>
      </c>
      <c r="D40" s="29">
        <f>+D34+D39</f>
        <v>0</v>
      </c>
      <c r="E40" s="30">
        <f t="shared" si="5"/>
        <v>10941042</v>
      </c>
      <c r="F40" s="31">
        <f t="shared" si="5"/>
        <v>133889943</v>
      </c>
      <c r="G40" s="31">
        <f t="shared" si="5"/>
        <v>123708976</v>
      </c>
      <c r="H40" s="31">
        <f t="shared" si="5"/>
        <v>580003</v>
      </c>
      <c r="I40" s="31">
        <f t="shared" si="5"/>
        <v>489085</v>
      </c>
      <c r="J40" s="31">
        <f t="shared" si="5"/>
        <v>124778064</v>
      </c>
      <c r="K40" s="31">
        <f t="shared" si="5"/>
        <v>-122500648</v>
      </c>
      <c r="L40" s="31">
        <f t="shared" si="5"/>
        <v>122901512</v>
      </c>
      <c r="M40" s="31">
        <f t="shared" si="5"/>
        <v>589627</v>
      </c>
      <c r="N40" s="31">
        <f t="shared" si="5"/>
        <v>990491</v>
      </c>
      <c r="O40" s="31">
        <f t="shared" si="5"/>
        <v>-965609</v>
      </c>
      <c r="P40" s="31">
        <f t="shared" si="5"/>
        <v>-115384</v>
      </c>
      <c r="Q40" s="31">
        <f t="shared" si="5"/>
        <v>-1823785</v>
      </c>
      <c r="R40" s="31">
        <f t="shared" si="5"/>
        <v>-2904778</v>
      </c>
      <c r="S40" s="31">
        <f t="shared" si="5"/>
        <v>-472376</v>
      </c>
      <c r="T40" s="31">
        <f t="shared" si="5"/>
        <v>479836</v>
      </c>
      <c r="U40" s="31">
        <f t="shared" si="5"/>
        <v>226186</v>
      </c>
      <c r="V40" s="31">
        <f t="shared" si="5"/>
        <v>233646</v>
      </c>
      <c r="W40" s="31">
        <f t="shared" si="5"/>
        <v>123097423</v>
      </c>
      <c r="X40" s="31">
        <f t="shared" si="5"/>
        <v>133889943</v>
      </c>
      <c r="Y40" s="31">
        <f t="shared" si="5"/>
        <v>-10792520</v>
      </c>
      <c r="Z40" s="32">
        <f>+IF(X40&lt;&gt;0,+(Y40/X40)*100,0)</f>
        <v>-8.0607398570630515</v>
      </c>
      <c r="AA40" s="33">
        <f>+AA34+AA39</f>
        <v>133889943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201363349</v>
      </c>
      <c r="D42" s="43">
        <f>+D25-D40</f>
        <v>0</v>
      </c>
      <c r="E42" s="44">
        <f t="shared" si="6"/>
        <v>121791193</v>
      </c>
      <c r="F42" s="45">
        <f t="shared" si="6"/>
        <v>362255031</v>
      </c>
      <c r="G42" s="45">
        <f t="shared" si="6"/>
        <v>215374597</v>
      </c>
      <c r="H42" s="45">
        <f t="shared" si="6"/>
        <v>6076742</v>
      </c>
      <c r="I42" s="45">
        <f t="shared" si="6"/>
        <v>4014639</v>
      </c>
      <c r="J42" s="45">
        <f t="shared" si="6"/>
        <v>225465978</v>
      </c>
      <c r="K42" s="45">
        <f t="shared" si="6"/>
        <v>-194702788</v>
      </c>
      <c r="L42" s="45">
        <f t="shared" si="6"/>
        <v>200683719</v>
      </c>
      <c r="M42" s="45">
        <f t="shared" si="6"/>
        <v>18786101</v>
      </c>
      <c r="N42" s="45">
        <f t="shared" si="6"/>
        <v>24767032</v>
      </c>
      <c r="O42" s="45">
        <f t="shared" si="6"/>
        <v>-4532287</v>
      </c>
      <c r="P42" s="45">
        <f t="shared" si="6"/>
        <v>-198173</v>
      </c>
      <c r="Q42" s="45">
        <f t="shared" si="6"/>
        <v>-12042150</v>
      </c>
      <c r="R42" s="45">
        <f t="shared" si="6"/>
        <v>-16772610</v>
      </c>
      <c r="S42" s="45">
        <f t="shared" si="6"/>
        <v>-3401518</v>
      </c>
      <c r="T42" s="45">
        <f t="shared" si="6"/>
        <v>5431482</v>
      </c>
      <c r="U42" s="45">
        <f t="shared" si="6"/>
        <v>21350799</v>
      </c>
      <c r="V42" s="45">
        <f t="shared" si="6"/>
        <v>23380763</v>
      </c>
      <c r="W42" s="45">
        <f t="shared" si="6"/>
        <v>256841163</v>
      </c>
      <c r="X42" s="45">
        <f t="shared" si="6"/>
        <v>362255031</v>
      </c>
      <c r="Y42" s="45">
        <f t="shared" si="6"/>
        <v>-105413868</v>
      </c>
      <c r="Z42" s="46">
        <f>+IF(X42&lt;&gt;0,+(Y42/X42)*100,0)</f>
        <v>-29.099352384149498</v>
      </c>
      <c r="AA42" s="47">
        <f>+AA25-AA40</f>
        <v>362255031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-1732094445</v>
      </c>
      <c r="D45" s="18"/>
      <c r="E45" s="19">
        <v>-401712710</v>
      </c>
      <c r="F45" s="20">
        <v>-401712710</v>
      </c>
      <c r="G45" s="20">
        <v>-1714957464</v>
      </c>
      <c r="H45" s="20">
        <v>-20987892</v>
      </c>
      <c r="I45" s="20">
        <v>2000000</v>
      </c>
      <c r="J45" s="20">
        <v>-1733945356</v>
      </c>
      <c r="K45" s="20">
        <v>1601191652</v>
      </c>
      <c r="L45" s="20">
        <v>-2108727071</v>
      </c>
      <c r="M45" s="20">
        <v>-98786600</v>
      </c>
      <c r="N45" s="20">
        <v>-606322019</v>
      </c>
      <c r="O45" s="20">
        <v>-125293979</v>
      </c>
      <c r="P45" s="20">
        <v>-18113974</v>
      </c>
      <c r="Q45" s="20">
        <v>-16216182</v>
      </c>
      <c r="R45" s="20">
        <v>-159624135</v>
      </c>
      <c r="S45" s="20">
        <v>-258337785</v>
      </c>
      <c r="T45" s="20">
        <v>-27830156</v>
      </c>
      <c r="U45" s="20"/>
      <c r="V45" s="20">
        <v>-286167941</v>
      </c>
      <c r="W45" s="20">
        <v>-2786059451</v>
      </c>
      <c r="X45" s="20">
        <v>-401712710</v>
      </c>
      <c r="Y45" s="20">
        <v>-2384346741</v>
      </c>
      <c r="Z45" s="48">
        <v>593.54525800291458</v>
      </c>
      <c r="AA45" s="22">
        <v>-401712710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-1732094445</v>
      </c>
      <c r="D48" s="51">
        <f>SUM(D45:D47)</f>
        <v>0</v>
      </c>
      <c r="E48" s="52">
        <f t="shared" si="7"/>
        <v>-401712710</v>
      </c>
      <c r="F48" s="53">
        <f t="shared" si="7"/>
        <v>-401712710</v>
      </c>
      <c r="G48" s="53">
        <f t="shared" si="7"/>
        <v>-1714957464</v>
      </c>
      <c r="H48" s="53">
        <f t="shared" si="7"/>
        <v>-20987892</v>
      </c>
      <c r="I48" s="53">
        <f t="shared" si="7"/>
        <v>2000000</v>
      </c>
      <c r="J48" s="53">
        <f t="shared" si="7"/>
        <v>-1733945356</v>
      </c>
      <c r="K48" s="53">
        <f t="shared" si="7"/>
        <v>1601191652</v>
      </c>
      <c r="L48" s="53">
        <f t="shared" si="7"/>
        <v>-2108727071</v>
      </c>
      <c r="M48" s="53">
        <f t="shared" si="7"/>
        <v>-98786600</v>
      </c>
      <c r="N48" s="53">
        <f t="shared" si="7"/>
        <v>-606322019</v>
      </c>
      <c r="O48" s="53">
        <f t="shared" si="7"/>
        <v>-125293979</v>
      </c>
      <c r="P48" s="53">
        <f t="shared" si="7"/>
        <v>-18113974</v>
      </c>
      <c r="Q48" s="53">
        <f t="shared" si="7"/>
        <v>-16216182</v>
      </c>
      <c r="R48" s="53">
        <f t="shared" si="7"/>
        <v>-159624135</v>
      </c>
      <c r="S48" s="53">
        <f t="shared" si="7"/>
        <v>-258337785</v>
      </c>
      <c r="T48" s="53">
        <f t="shared" si="7"/>
        <v>-27830156</v>
      </c>
      <c r="U48" s="53">
        <f t="shared" si="7"/>
        <v>0</v>
      </c>
      <c r="V48" s="53">
        <f t="shared" si="7"/>
        <v>-286167941</v>
      </c>
      <c r="W48" s="53">
        <f t="shared" si="7"/>
        <v>-2786059451</v>
      </c>
      <c r="X48" s="53">
        <f t="shared" si="7"/>
        <v>-401712710</v>
      </c>
      <c r="Y48" s="53">
        <f t="shared" si="7"/>
        <v>-2384346741</v>
      </c>
      <c r="Z48" s="54">
        <f>+IF(X48&lt;&gt;0,+(Y48/X48)*100,0)</f>
        <v>593.54525800291458</v>
      </c>
      <c r="AA48" s="55">
        <f>SUM(AA45:AA47)</f>
        <v>-401712710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-27838280</v>
      </c>
      <c r="D6" s="18"/>
      <c r="E6" s="19">
        <v>-46215578</v>
      </c>
      <c r="F6" s="20">
        <v>-27651308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-236324</v>
      </c>
      <c r="T6" s="20">
        <v>-51026</v>
      </c>
      <c r="U6" s="20"/>
      <c r="V6" s="20">
        <v>-287350</v>
      </c>
      <c r="W6" s="20">
        <v>-287350</v>
      </c>
      <c r="X6" s="20">
        <v>-27651308</v>
      </c>
      <c r="Y6" s="20">
        <v>27363958</v>
      </c>
      <c r="Z6" s="21">
        <v>-98.960808653247071</v>
      </c>
      <c r="AA6" s="22">
        <v>-27651308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-882164</v>
      </c>
      <c r="D8" s="18"/>
      <c r="E8" s="19">
        <v>10926365</v>
      </c>
      <c r="F8" s="20">
        <v>4651745</v>
      </c>
      <c r="G8" s="20">
        <v>-32</v>
      </c>
      <c r="H8" s="20">
        <v>-84700</v>
      </c>
      <c r="I8" s="20">
        <v>-1898</v>
      </c>
      <c r="J8" s="20">
        <v>-86630</v>
      </c>
      <c r="K8" s="20">
        <v>-28177</v>
      </c>
      <c r="L8" s="20">
        <v>-51307</v>
      </c>
      <c r="M8" s="20">
        <v>-9010</v>
      </c>
      <c r="N8" s="20">
        <v>-88494</v>
      </c>
      <c r="O8" s="20">
        <v>-11326</v>
      </c>
      <c r="P8" s="20">
        <v>-8673</v>
      </c>
      <c r="Q8" s="20">
        <v>-12184</v>
      </c>
      <c r="R8" s="20">
        <v>-32183</v>
      </c>
      <c r="S8" s="20">
        <v>-9098</v>
      </c>
      <c r="T8" s="20">
        <v>-73129</v>
      </c>
      <c r="U8" s="20"/>
      <c r="V8" s="20">
        <v>-82227</v>
      </c>
      <c r="W8" s="20">
        <v>-289534</v>
      </c>
      <c r="X8" s="20">
        <v>4651745</v>
      </c>
      <c r="Y8" s="20">
        <v>-4941279</v>
      </c>
      <c r="Z8" s="21">
        <v>-106.22420188552897</v>
      </c>
      <c r="AA8" s="22">
        <v>4651745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-4905799</v>
      </c>
      <c r="F9" s="20">
        <v>-3925799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-3925799</v>
      </c>
      <c r="Y9" s="20">
        <v>3925799</v>
      </c>
      <c r="Z9" s="21">
        <v>-100</v>
      </c>
      <c r="AA9" s="22">
        <v>-3925799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-28720444</v>
      </c>
      <c r="D12" s="29">
        <f>SUM(D6:D11)</f>
        <v>0</v>
      </c>
      <c r="E12" s="30">
        <f t="shared" si="0"/>
        <v>-40195012</v>
      </c>
      <c r="F12" s="31">
        <f t="shared" si="0"/>
        <v>-26925362</v>
      </c>
      <c r="G12" s="31">
        <f t="shared" si="0"/>
        <v>-32</v>
      </c>
      <c r="H12" s="31">
        <f t="shared" si="0"/>
        <v>-84700</v>
      </c>
      <c r="I12" s="31">
        <f t="shared" si="0"/>
        <v>-1898</v>
      </c>
      <c r="J12" s="31">
        <f t="shared" si="0"/>
        <v>-86630</v>
      </c>
      <c r="K12" s="31">
        <f t="shared" si="0"/>
        <v>-28177</v>
      </c>
      <c r="L12" s="31">
        <f t="shared" si="0"/>
        <v>-51307</v>
      </c>
      <c r="M12" s="31">
        <f t="shared" si="0"/>
        <v>-9010</v>
      </c>
      <c r="N12" s="31">
        <f t="shared" si="0"/>
        <v>-88494</v>
      </c>
      <c r="O12" s="31">
        <f t="shared" si="0"/>
        <v>-11326</v>
      </c>
      <c r="P12" s="31">
        <f t="shared" si="0"/>
        <v>-8673</v>
      </c>
      <c r="Q12" s="31">
        <f t="shared" si="0"/>
        <v>-12184</v>
      </c>
      <c r="R12" s="31">
        <f t="shared" si="0"/>
        <v>-32183</v>
      </c>
      <c r="S12" s="31">
        <f t="shared" si="0"/>
        <v>-245422</v>
      </c>
      <c r="T12" s="31">
        <f t="shared" si="0"/>
        <v>-124155</v>
      </c>
      <c r="U12" s="31">
        <f t="shared" si="0"/>
        <v>0</v>
      </c>
      <c r="V12" s="31">
        <f t="shared" si="0"/>
        <v>-369577</v>
      </c>
      <c r="W12" s="31">
        <f t="shared" si="0"/>
        <v>-576884</v>
      </c>
      <c r="X12" s="31">
        <f t="shared" si="0"/>
        <v>-26925362</v>
      </c>
      <c r="Y12" s="31">
        <f t="shared" si="0"/>
        <v>26348478</v>
      </c>
      <c r="Z12" s="32">
        <f>+IF(X12&lt;&gt;0,+(Y12/X12)*100,0)</f>
        <v>-97.857469845716466</v>
      </c>
      <c r="AA12" s="33">
        <f>SUM(AA6:AA11)</f>
        <v>-26925362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43124296</v>
      </c>
      <c r="D19" s="18"/>
      <c r="E19" s="19">
        <v>54493023</v>
      </c>
      <c r="F19" s="20">
        <v>37295007</v>
      </c>
      <c r="G19" s="20"/>
      <c r="H19" s="20"/>
      <c r="I19" s="20"/>
      <c r="J19" s="20"/>
      <c r="K19" s="20">
        <v>1691527</v>
      </c>
      <c r="L19" s="20"/>
      <c r="M19" s="20"/>
      <c r="N19" s="20">
        <v>1691527</v>
      </c>
      <c r="O19" s="20"/>
      <c r="P19" s="20"/>
      <c r="Q19" s="20"/>
      <c r="R19" s="20"/>
      <c r="S19" s="20"/>
      <c r="T19" s="20"/>
      <c r="U19" s="20"/>
      <c r="V19" s="20"/>
      <c r="W19" s="20">
        <v>1691527</v>
      </c>
      <c r="X19" s="20">
        <v>37295007</v>
      </c>
      <c r="Y19" s="20">
        <v>-35603480</v>
      </c>
      <c r="Z19" s="21">
        <v>-95.464467938027198</v>
      </c>
      <c r="AA19" s="22">
        <v>37295007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43124296</v>
      </c>
      <c r="D24" s="29">
        <f>SUM(D15:D23)</f>
        <v>0</v>
      </c>
      <c r="E24" s="36">
        <f t="shared" si="1"/>
        <v>54493023</v>
      </c>
      <c r="F24" s="37">
        <f t="shared" si="1"/>
        <v>37295007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1691527</v>
      </c>
      <c r="L24" s="37">
        <f t="shared" si="1"/>
        <v>0</v>
      </c>
      <c r="M24" s="37">
        <f t="shared" si="1"/>
        <v>0</v>
      </c>
      <c r="N24" s="37">
        <f t="shared" si="1"/>
        <v>1691527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1691527</v>
      </c>
      <c r="X24" s="37">
        <f t="shared" si="1"/>
        <v>37295007</v>
      </c>
      <c r="Y24" s="37">
        <f t="shared" si="1"/>
        <v>-35603480</v>
      </c>
      <c r="Z24" s="38">
        <f>+IF(X24&lt;&gt;0,+(Y24/X24)*100,0)</f>
        <v>-95.464467938027198</v>
      </c>
      <c r="AA24" s="39">
        <f>SUM(AA15:AA23)</f>
        <v>37295007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14403852</v>
      </c>
      <c r="D25" s="29">
        <f>+D12+D24</f>
        <v>0</v>
      </c>
      <c r="E25" s="30">
        <f t="shared" si="2"/>
        <v>14298011</v>
      </c>
      <c r="F25" s="31">
        <f t="shared" si="2"/>
        <v>10369645</v>
      </c>
      <c r="G25" s="31">
        <f t="shared" si="2"/>
        <v>-32</v>
      </c>
      <c r="H25" s="31">
        <f t="shared" si="2"/>
        <v>-84700</v>
      </c>
      <c r="I25" s="31">
        <f t="shared" si="2"/>
        <v>-1898</v>
      </c>
      <c r="J25" s="31">
        <f t="shared" si="2"/>
        <v>-86630</v>
      </c>
      <c r="K25" s="31">
        <f t="shared" si="2"/>
        <v>1663350</v>
      </c>
      <c r="L25" s="31">
        <f t="shared" si="2"/>
        <v>-51307</v>
      </c>
      <c r="M25" s="31">
        <f t="shared" si="2"/>
        <v>-9010</v>
      </c>
      <c r="N25" s="31">
        <f t="shared" si="2"/>
        <v>1603033</v>
      </c>
      <c r="O25" s="31">
        <f t="shared" si="2"/>
        <v>-11326</v>
      </c>
      <c r="P25" s="31">
        <f t="shared" si="2"/>
        <v>-8673</v>
      </c>
      <c r="Q25" s="31">
        <f t="shared" si="2"/>
        <v>-12184</v>
      </c>
      <c r="R25" s="31">
        <f t="shared" si="2"/>
        <v>-32183</v>
      </c>
      <c r="S25" s="31">
        <f t="shared" si="2"/>
        <v>-245422</v>
      </c>
      <c r="T25" s="31">
        <f t="shared" si="2"/>
        <v>-124155</v>
      </c>
      <c r="U25" s="31">
        <f t="shared" si="2"/>
        <v>0</v>
      </c>
      <c r="V25" s="31">
        <f t="shared" si="2"/>
        <v>-369577</v>
      </c>
      <c r="W25" s="31">
        <f t="shared" si="2"/>
        <v>1114643</v>
      </c>
      <c r="X25" s="31">
        <f t="shared" si="2"/>
        <v>10369645</v>
      </c>
      <c r="Y25" s="31">
        <f t="shared" si="2"/>
        <v>-9255002</v>
      </c>
      <c r="Z25" s="32">
        <f>+IF(X25&lt;&gt;0,+(Y25/X25)*100,0)</f>
        <v>-89.250904924903409</v>
      </c>
      <c r="AA25" s="33">
        <f>+AA12+AA24</f>
        <v>10369645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3412666</v>
      </c>
      <c r="D32" s="18"/>
      <c r="E32" s="19">
        <v>3412666</v>
      </c>
      <c r="F32" s="20">
        <v>-2212457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-2212457</v>
      </c>
      <c r="Y32" s="20">
        <v>2212457</v>
      </c>
      <c r="Z32" s="21">
        <v>-100</v>
      </c>
      <c r="AA32" s="22">
        <v>-2212457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3412666</v>
      </c>
      <c r="D34" s="29">
        <f>SUM(D29:D33)</f>
        <v>0</v>
      </c>
      <c r="E34" s="30">
        <f t="shared" si="3"/>
        <v>3412666</v>
      </c>
      <c r="F34" s="31">
        <f t="shared" si="3"/>
        <v>-2212457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-2212457</v>
      </c>
      <c r="Y34" s="31">
        <f t="shared" si="3"/>
        <v>2212457</v>
      </c>
      <c r="Z34" s="32">
        <f>+IF(X34&lt;&gt;0,+(Y34/X34)*100,0)</f>
        <v>-100</v>
      </c>
      <c r="AA34" s="33">
        <f>SUM(AA29:AA33)</f>
        <v>-2212457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2500000</v>
      </c>
      <c r="F37" s="20">
        <v>2500000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2500000</v>
      </c>
      <c r="Y37" s="20">
        <v>-2500000</v>
      </c>
      <c r="Z37" s="21">
        <v>-100</v>
      </c>
      <c r="AA37" s="22">
        <v>2500000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2500000</v>
      </c>
      <c r="F39" s="37">
        <f t="shared" si="4"/>
        <v>2500000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2500000</v>
      </c>
      <c r="Y39" s="37">
        <f t="shared" si="4"/>
        <v>-2500000</v>
      </c>
      <c r="Z39" s="38">
        <f>+IF(X39&lt;&gt;0,+(Y39/X39)*100,0)</f>
        <v>-100</v>
      </c>
      <c r="AA39" s="39">
        <f>SUM(AA37:AA38)</f>
        <v>2500000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3412666</v>
      </c>
      <c r="D40" s="29">
        <f>+D34+D39</f>
        <v>0</v>
      </c>
      <c r="E40" s="30">
        <f t="shared" si="5"/>
        <v>5912666</v>
      </c>
      <c r="F40" s="31">
        <f t="shared" si="5"/>
        <v>287543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287543</v>
      </c>
      <c r="Y40" s="31">
        <f t="shared" si="5"/>
        <v>-287543</v>
      </c>
      <c r="Z40" s="32">
        <f>+IF(X40&lt;&gt;0,+(Y40/X40)*100,0)</f>
        <v>-100</v>
      </c>
      <c r="AA40" s="33">
        <f>+AA34+AA39</f>
        <v>287543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10991186</v>
      </c>
      <c r="D42" s="43">
        <f>+D25-D40</f>
        <v>0</v>
      </c>
      <c r="E42" s="44">
        <f t="shared" si="6"/>
        <v>8385345</v>
      </c>
      <c r="F42" s="45">
        <f t="shared" si="6"/>
        <v>10082102</v>
      </c>
      <c r="G42" s="45">
        <f t="shared" si="6"/>
        <v>-32</v>
      </c>
      <c r="H42" s="45">
        <f t="shared" si="6"/>
        <v>-84700</v>
      </c>
      <c r="I42" s="45">
        <f t="shared" si="6"/>
        <v>-1898</v>
      </c>
      <c r="J42" s="45">
        <f t="shared" si="6"/>
        <v>-86630</v>
      </c>
      <c r="K42" s="45">
        <f t="shared" si="6"/>
        <v>1663350</v>
      </c>
      <c r="L42" s="45">
        <f t="shared" si="6"/>
        <v>-51307</v>
      </c>
      <c r="M42" s="45">
        <f t="shared" si="6"/>
        <v>-9010</v>
      </c>
      <c r="N42" s="45">
        <f t="shared" si="6"/>
        <v>1603033</v>
      </c>
      <c r="O42" s="45">
        <f t="shared" si="6"/>
        <v>-11326</v>
      </c>
      <c r="P42" s="45">
        <f t="shared" si="6"/>
        <v>-8673</v>
      </c>
      <c r="Q42" s="45">
        <f t="shared" si="6"/>
        <v>-12184</v>
      </c>
      <c r="R42" s="45">
        <f t="shared" si="6"/>
        <v>-32183</v>
      </c>
      <c r="S42" s="45">
        <f t="shared" si="6"/>
        <v>-245422</v>
      </c>
      <c r="T42" s="45">
        <f t="shared" si="6"/>
        <v>-124155</v>
      </c>
      <c r="U42" s="45">
        <f t="shared" si="6"/>
        <v>0</v>
      </c>
      <c r="V42" s="45">
        <f t="shared" si="6"/>
        <v>-369577</v>
      </c>
      <c r="W42" s="45">
        <f t="shared" si="6"/>
        <v>1114643</v>
      </c>
      <c r="X42" s="45">
        <f t="shared" si="6"/>
        <v>10082102</v>
      </c>
      <c r="Y42" s="45">
        <f t="shared" si="6"/>
        <v>-8967459</v>
      </c>
      <c r="Z42" s="46">
        <f>+IF(X42&lt;&gt;0,+(Y42/X42)*100,0)</f>
        <v>-88.944339186411725</v>
      </c>
      <c r="AA42" s="47">
        <f>+AA25-AA40</f>
        <v>10082102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1081759</v>
      </c>
      <c r="D8" s="18"/>
      <c r="E8" s="19">
        <v>109424366</v>
      </c>
      <c r="F8" s="20">
        <v>109424366</v>
      </c>
      <c r="G8" s="20">
        <v>76573</v>
      </c>
      <c r="H8" s="20">
        <v>-21976</v>
      </c>
      <c r="I8" s="20">
        <v>-63105</v>
      </c>
      <c r="J8" s="20">
        <v>-8508</v>
      </c>
      <c r="K8" s="20">
        <v>-80274</v>
      </c>
      <c r="L8" s="20">
        <v>819463</v>
      </c>
      <c r="M8" s="20">
        <v>-2317067</v>
      </c>
      <c r="N8" s="20">
        <v>-1577878</v>
      </c>
      <c r="O8" s="20">
        <v>-792664</v>
      </c>
      <c r="P8" s="20">
        <v>995669</v>
      </c>
      <c r="Q8" s="20">
        <v>588260</v>
      </c>
      <c r="R8" s="20">
        <v>791265</v>
      </c>
      <c r="S8" s="20">
        <v>499006</v>
      </c>
      <c r="T8" s="20">
        <v>12184395</v>
      </c>
      <c r="U8" s="20">
        <v>-2745671</v>
      </c>
      <c r="V8" s="20">
        <v>9937730</v>
      </c>
      <c r="W8" s="20">
        <v>9142609</v>
      </c>
      <c r="X8" s="20">
        <v>109424366</v>
      </c>
      <c r="Y8" s="20">
        <v>-100281757</v>
      </c>
      <c r="Z8" s="21">
        <v>-91.644814282040258</v>
      </c>
      <c r="AA8" s="22">
        <v>109424366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36784069</v>
      </c>
      <c r="F9" s="20">
        <v>36784069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36784069</v>
      </c>
      <c r="Y9" s="20">
        <v>-36784069</v>
      </c>
      <c r="Z9" s="21">
        <v>-100</v>
      </c>
      <c r="AA9" s="22">
        <v>36784069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1081759</v>
      </c>
      <c r="D12" s="29">
        <f>SUM(D6:D11)</f>
        <v>0</v>
      </c>
      <c r="E12" s="30">
        <f t="shared" si="0"/>
        <v>146208435</v>
      </c>
      <c r="F12" s="31">
        <f t="shared" si="0"/>
        <v>146208435</v>
      </c>
      <c r="G12" s="31">
        <f t="shared" si="0"/>
        <v>76573</v>
      </c>
      <c r="H12" s="31">
        <f t="shared" si="0"/>
        <v>-21976</v>
      </c>
      <c r="I12" s="31">
        <f t="shared" si="0"/>
        <v>-63105</v>
      </c>
      <c r="J12" s="31">
        <f t="shared" si="0"/>
        <v>-8508</v>
      </c>
      <c r="K12" s="31">
        <f t="shared" si="0"/>
        <v>-80274</v>
      </c>
      <c r="L12" s="31">
        <f t="shared" si="0"/>
        <v>819463</v>
      </c>
      <c r="M12" s="31">
        <f t="shared" si="0"/>
        <v>-2317067</v>
      </c>
      <c r="N12" s="31">
        <f t="shared" si="0"/>
        <v>-1577878</v>
      </c>
      <c r="O12" s="31">
        <f t="shared" si="0"/>
        <v>-792664</v>
      </c>
      <c r="P12" s="31">
        <f t="shared" si="0"/>
        <v>995669</v>
      </c>
      <c r="Q12" s="31">
        <f t="shared" si="0"/>
        <v>588260</v>
      </c>
      <c r="R12" s="31">
        <f t="shared" si="0"/>
        <v>791265</v>
      </c>
      <c r="S12" s="31">
        <f t="shared" si="0"/>
        <v>499006</v>
      </c>
      <c r="T12" s="31">
        <f t="shared" si="0"/>
        <v>12184395</v>
      </c>
      <c r="U12" s="31">
        <f t="shared" si="0"/>
        <v>-2745671</v>
      </c>
      <c r="V12" s="31">
        <f t="shared" si="0"/>
        <v>9937730</v>
      </c>
      <c r="W12" s="31">
        <f t="shared" si="0"/>
        <v>9142609</v>
      </c>
      <c r="X12" s="31">
        <f t="shared" si="0"/>
        <v>146208435</v>
      </c>
      <c r="Y12" s="31">
        <f t="shared" si="0"/>
        <v>-137065826</v>
      </c>
      <c r="Z12" s="32">
        <f>+IF(X12&lt;&gt;0,+(Y12/X12)*100,0)</f>
        <v>-93.746866246123219</v>
      </c>
      <c r="AA12" s="33">
        <f>SUM(AA6:AA11)</f>
        <v>146208435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2900000</v>
      </c>
      <c r="F19" s="20">
        <v>5173992</v>
      </c>
      <c r="G19" s="20">
        <v>364017</v>
      </c>
      <c r="H19" s="20">
        <v>520739</v>
      </c>
      <c r="I19" s="20">
        <v>1133935</v>
      </c>
      <c r="J19" s="20">
        <v>2018691</v>
      </c>
      <c r="K19" s="20"/>
      <c r="L19" s="20"/>
      <c r="M19" s="20"/>
      <c r="N19" s="20"/>
      <c r="O19" s="20"/>
      <c r="P19" s="20"/>
      <c r="Q19" s="20">
        <v>1388087</v>
      </c>
      <c r="R19" s="20">
        <v>1388087</v>
      </c>
      <c r="S19" s="20"/>
      <c r="T19" s="20">
        <v>347022</v>
      </c>
      <c r="U19" s="20"/>
      <c r="V19" s="20">
        <v>347022</v>
      </c>
      <c r="W19" s="20">
        <v>3753800</v>
      </c>
      <c r="X19" s="20">
        <v>5173992</v>
      </c>
      <c r="Y19" s="20">
        <v>-1420192</v>
      </c>
      <c r="Z19" s="21">
        <v>-27.448670195083409</v>
      </c>
      <c r="AA19" s="22">
        <v>5173992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2900000</v>
      </c>
      <c r="F24" s="37">
        <f t="shared" si="1"/>
        <v>5173992</v>
      </c>
      <c r="G24" s="37">
        <f t="shared" si="1"/>
        <v>364017</v>
      </c>
      <c r="H24" s="37">
        <f t="shared" si="1"/>
        <v>520739</v>
      </c>
      <c r="I24" s="37">
        <f t="shared" si="1"/>
        <v>1133935</v>
      </c>
      <c r="J24" s="37">
        <f t="shared" si="1"/>
        <v>2018691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1388087</v>
      </c>
      <c r="R24" s="37">
        <f t="shared" si="1"/>
        <v>1388087</v>
      </c>
      <c r="S24" s="37">
        <f t="shared" si="1"/>
        <v>0</v>
      </c>
      <c r="T24" s="37">
        <f t="shared" si="1"/>
        <v>347022</v>
      </c>
      <c r="U24" s="37">
        <f t="shared" si="1"/>
        <v>0</v>
      </c>
      <c r="V24" s="37">
        <f t="shared" si="1"/>
        <v>347022</v>
      </c>
      <c r="W24" s="37">
        <f t="shared" si="1"/>
        <v>3753800</v>
      </c>
      <c r="X24" s="37">
        <f t="shared" si="1"/>
        <v>5173992</v>
      </c>
      <c r="Y24" s="37">
        <f t="shared" si="1"/>
        <v>-1420192</v>
      </c>
      <c r="Z24" s="38">
        <f>+IF(X24&lt;&gt;0,+(Y24/X24)*100,0)</f>
        <v>-27.448670195083409</v>
      </c>
      <c r="AA24" s="39">
        <f>SUM(AA15:AA23)</f>
        <v>5173992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1081759</v>
      </c>
      <c r="D25" s="29">
        <f>+D12+D24</f>
        <v>0</v>
      </c>
      <c r="E25" s="30">
        <f t="shared" si="2"/>
        <v>149108435</v>
      </c>
      <c r="F25" s="31">
        <f t="shared" si="2"/>
        <v>151382427</v>
      </c>
      <c r="G25" s="31">
        <f t="shared" si="2"/>
        <v>440590</v>
      </c>
      <c r="H25" s="31">
        <f t="shared" si="2"/>
        <v>498763</v>
      </c>
      <c r="I25" s="31">
        <f t="shared" si="2"/>
        <v>1070830</v>
      </c>
      <c r="J25" s="31">
        <f t="shared" si="2"/>
        <v>2010183</v>
      </c>
      <c r="K25" s="31">
        <f t="shared" si="2"/>
        <v>-80274</v>
      </c>
      <c r="L25" s="31">
        <f t="shared" si="2"/>
        <v>819463</v>
      </c>
      <c r="M25" s="31">
        <f t="shared" si="2"/>
        <v>-2317067</v>
      </c>
      <c r="N25" s="31">
        <f t="shared" si="2"/>
        <v>-1577878</v>
      </c>
      <c r="O25" s="31">
        <f t="shared" si="2"/>
        <v>-792664</v>
      </c>
      <c r="P25" s="31">
        <f t="shared" si="2"/>
        <v>995669</v>
      </c>
      <c r="Q25" s="31">
        <f t="shared" si="2"/>
        <v>1976347</v>
      </c>
      <c r="R25" s="31">
        <f t="shared" si="2"/>
        <v>2179352</v>
      </c>
      <c r="S25" s="31">
        <f t="shared" si="2"/>
        <v>499006</v>
      </c>
      <c r="T25" s="31">
        <f t="shared" si="2"/>
        <v>12531417</v>
      </c>
      <c r="U25" s="31">
        <f t="shared" si="2"/>
        <v>-2745671</v>
      </c>
      <c r="V25" s="31">
        <f t="shared" si="2"/>
        <v>10284752</v>
      </c>
      <c r="W25" s="31">
        <f t="shared" si="2"/>
        <v>12896409</v>
      </c>
      <c r="X25" s="31">
        <f t="shared" si="2"/>
        <v>151382427</v>
      </c>
      <c r="Y25" s="31">
        <f t="shared" si="2"/>
        <v>-138486018</v>
      </c>
      <c r="Z25" s="32">
        <f>+IF(X25&lt;&gt;0,+(Y25/X25)*100,0)</f>
        <v>-91.480907490008732</v>
      </c>
      <c r="AA25" s="33">
        <f>+AA12+AA24</f>
        <v>151382427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-57980</v>
      </c>
      <c r="D31" s="18"/>
      <c r="E31" s="19">
        <v>2237864</v>
      </c>
      <c r="F31" s="20">
        <v>2237864</v>
      </c>
      <c r="G31" s="20">
        <v>-1300</v>
      </c>
      <c r="H31" s="20"/>
      <c r="I31" s="20">
        <v>-3600</v>
      </c>
      <c r="J31" s="20">
        <v>-4900</v>
      </c>
      <c r="K31" s="20">
        <v>-400</v>
      </c>
      <c r="L31" s="20">
        <v>-2100</v>
      </c>
      <c r="M31" s="20">
        <v>-4700</v>
      </c>
      <c r="N31" s="20">
        <v>-7200</v>
      </c>
      <c r="O31" s="20">
        <v>-5200</v>
      </c>
      <c r="P31" s="20">
        <v>-1770</v>
      </c>
      <c r="Q31" s="20">
        <v>-4260</v>
      </c>
      <c r="R31" s="20">
        <v>-11230</v>
      </c>
      <c r="S31" s="20">
        <v>-3600</v>
      </c>
      <c r="T31" s="20">
        <v>-1000</v>
      </c>
      <c r="U31" s="20"/>
      <c r="V31" s="20">
        <v>-4600</v>
      </c>
      <c r="W31" s="20">
        <v>-27930</v>
      </c>
      <c r="X31" s="20">
        <v>2237864</v>
      </c>
      <c r="Y31" s="20">
        <v>-2265794</v>
      </c>
      <c r="Z31" s="21">
        <v>-101.24806511923869</v>
      </c>
      <c r="AA31" s="22">
        <v>2237864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-57980</v>
      </c>
      <c r="D34" s="29">
        <f>SUM(D29:D33)</f>
        <v>0</v>
      </c>
      <c r="E34" s="30">
        <f t="shared" si="3"/>
        <v>2237864</v>
      </c>
      <c r="F34" s="31">
        <f t="shared" si="3"/>
        <v>2237864</v>
      </c>
      <c r="G34" s="31">
        <f t="shared" si="3"/>
        <v>-1300</v>
      </c>
      <c r="H34" s="31">
        <f t="shared" si="3"/>
        <v>0</v>
      </c>
      <c r="I34" s="31">
        <f t="shared" si="3"/>
        <v>-3600</v>
      </c>
      <c r="J34" s="31">
        <f t="shared" si="3"/>
        <v>-4900</v>
      </c>
      <c r="K34" s="31">
        <f t="shared" si="3"/>
        <v>-400</v>
      </c>
      <c r="L34" s="31">
        <f t="shared" si="3"/>
        <v>-2100</v>
      </c>
      <c r="M34" s="31">
        <f t="shared" si="3"/>
        <v>-4700</v>
      </c>
      <c r="N34" s="31">
        <f t="shared" si="3"/>
        <v>-7200</v>
      </c>
      <c r="O34" s="31">
        <f t="shared" si="3"/>
        <v>-5200</v>
      </c>
      <c r="P34" s="31">
        <f t="shared" si="3"/>
        <v>-1770</v>
      </c>
      <c r="Q34" s="31">
        <f t="shared" si="3"/>
        <v>-4260</v>
      </c>
      <c r="R34" s="31">
        <f t="shared" si="3"/>
        <v>-11230</v>
      </c>
      <c r="S34" s="31">
        <f t="shared" si="3"/>
        <v>-3600</v>
      </c>
      <c r="T34" s="31">
        <f t="shared" si="3"/>
        <v>-1000</v>
      </c>
      <c r="U34" s="31">
        <f t="shared" si="3"/>
        <v>0</v>
      </c>
      <c r="V34" s="31">
        <f t="shared" si="3"/>
        <v>-4600</v>
      </c>
      <c r="W34" s="31">
        <f t="shared" si="3"/>
        <v>-27930</v>
      </c>
      <c r="X34" s="31">
        <f t="shared" si="3"/>
        <v>2237864</v>
      </c>
      <c r="Y34" s="31">
        <f t="shared" si="3"/>
        <v>-2265794</v>
      </c>
      <c r="Z34" s="32">
        <f>+IF(X34&lt;&gt;0,+(Y34/X34)*100,0)</f>
        <v>-101.24806511923869</v>
      </c>
      <c r="AA34" s="33">
        <f>SUM(AA29:AA33)</f>
        <v>2237864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-57980</v>
      </c>
      <c r="D40" s="29">
        <f>+D34+D39</f>
        <v>0</v>
      </c>
      <c r="E40" s="30">
        <f t="shared" si="5"/>
        <v>2237864</v>
      </c>
      <c r="F40" s="31">
        <f t="shared" si="5"/>
        <v>2237864</v>
      </c>
      <c r="G40" s="31">
        <f t="shared" si="5"/>
        <v>-1300</v>
      </c>
      <c r="H40" s="31">
        <f t="shared" si="5"/>
        <v>0</v>
      </c>
      <c r="I40" s="31">
        <f t="shared" si="5"/>
        <v>-3600</v>
      </c>
      <c r="J40" s="31">
        <f t="shared" si="5"/>
        <v>-4900</v>
      </c>
      <c r="K40" s="31">
        <f t="shared" si="5"/>
        <v>-400</v>
      </c>
      <c r="L40" s="31">
        <f t="shared" si="5"/>
        <v>-2100</v>
      </c>
      <c r="M40" s="31">
        <f t="shared" si="5"/>
        <v>-4700</v>
      </c>
      <c r="N40" s="31">
        <f t="shared" si="5"/>
        <v>-7200</v>
      </c>
      <c r="O40" s="31">
        <f t="shared" si="5"/>
        <v>-5200</v>
      </c>
      <c r="P40" s="31">
        <f t="shared" si="5"/>
        <v>-1770</v>
      </c>
      <c r="Q40" s="31">
        <f t="shared" si="5"/>
        <v>-4260</v>
      </c>
      <c r="R40" s="31">
        <f t="shared" si="5"/>
        <v>-11230</v>
      </c>
      <c r="S40" s="31">
        <f t="shared" si="5"/>
        <v>-3600</v>
      </c>
      <c r="T40" s="31">
        <f t="shared" si="5"/>
        <v>-1000</v>
      </c>
      <c r="U40" s="31">
        <f t="shared" si="5"/>
        <v>0</v>
      </c>
      <c r="V40" s="31">
        <f t="shared" si="5"/>
        <v>-4600</v>
      </c>
      <c r="W40" s="31">
        <f t="shared" si="5"/>
        <v>-27930</v>
      </c>
      <c r="X40" s="31">
        <f t="shared" si="5"/>
        <v>2237864</v>
      </c>
      <c r="Y40" s="31">
        <f t="shared" si="5"/>
        <v>-2265794</v>
      </c>
      <c r="Z40" s="32">
        <f>+IF(X40&lt;&gt;0,+(Y40/X40)*100,0)</f>
        <v>-101.24806511923869</v>
      </c>
      <c r="AA40" s="33">
        <f>+AA34+AA39</f>
        <v>2237864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1139739</v>
      </c>
      <c r="D42" s="43">
        <f>+D25-D40</f>
        <v>0</v>
      </c>
      <c r="E42" s="44">
        <f t="shared" si="6"/>
        <v>146870571</v>
      </c>
      <c r="F42" s="45">
        <f t="shared" si="6"/>
        <v>149144563</v>
      </c>
      <c r="G42" s="45">
        <f t="shared" si="6"/>
        <v>441890</v>
      </c>
      <c r="H42" s="45">
        <f t="shared" si="6"/>
        <v>498763</v>
      </c>
      <c r="I42" s="45">
        <f t="shared" si="6"/>
        <v>1074430</v>
      </c>
      <c r="J42" s="45">
        <f t="shared" si="6"/>
        <v>2015083</v>
      </c>
      <c r="K42" s="45">
        <f t="shared" si="6"/>
        <v>-79874</v>
      </c>
      <c r="L42" s="45">
        <f t="shared" si="6"/>
        <v>821563</v>
      </c>
      <c r="M42" s="45">
        <f t="shared" si="6"/>
        <v>-2312367</v>
      </c>
      <c r="N42" s="45">
        <f t="shared" si="6"/>
        <v>-1570678</v>
      </c>
      <c r="O42" s="45">
        <f t="shared" si="6"/>
        <v>-787464</v>
      </c>
      <c r="P42" s="45">
        <f t="shared" si="6"/>
        <v>997439</v>
      </c>
      <c r="Q42" s="45">
        <f t="shared" si="6"/>
        <v>1980607</v>
      </c>
      <c r="R42" s="45">
        <f t="shared" si="6"/>
        <v>2190582</v>
      </c>
      <c r="S42" s="45">
        <f t="shared" si="6"/>
        <v>502606</v>
      </c>
      <c r="T42" s="45">
        <f t="shared" si="6"/>
        <v>12532417</v>
      </c>
      <c r="U42" s="45">
        <f t="shared" si="6"/>
        <v>-2745671</v>
      </c>
      <c r="V42" s="45">
        <f t="shared" si="6"/>
        <v>10289352</v>
      </c>
      <c r="W42" s="45">
        <f t="shared" si="6"/>
        <v>12924339</v>
      </c>
      <c r="X42" s="45">
        <f t="shared" si="6"/>
        <v>149144563</v>
      </c>
      <c r="Y42" s="45">
        <f t="shared" si="6"/>
        <v>-136220224</v>
      </c>
      <c r="Z42" s="46">
        <f>+IF(X42&lt;&gt;0,+(Y42/X42)*100,0)</f>
        <v>-91.334354575164767</v>
      </c>
      <c r="AA42" s="47">
        <f>+AA25-AA40</f>
        <v>149144563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</v>
      </c>
      <c r="F45" s="20">
        <v>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</v>
      </c>
      <c r="Y45" s="20">
        <v>-1</v>
      </c>
      <c r="Z45" s="48">
        <v>-100</v>
      </c>
      <c r="AA45" s="22">
        <v>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</v>
      </c>
      <c r="Y48" s="53">
        <f t="shared" si="7"/>
        <v>-1</v>
      </c>
      <c r="Z48" s="54">
        <f>+IF(X48&lt;&gt;0,+(Y48/X48)*100,0)</f>
        <v>-100</v>
      </c>
      <c r="AA48" s="55">
        <f>SUM(AA45:AA47)</f>
        <v>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60330583</v>
      </c>
      <c r="D8" s="18"/>
      <c r="E8" s="19">
        <v>81576766</v>
      </c>
      <c r="F8" s="20">
        <v>38307660</v>
      </c>
      <c r="G8" s="20">
        <v>8593351</v>
      </c>
      <c r="H8" s="20">
        <v>63419756</v>
      </c>
      <c r="I8" s="20">
        <v>13866230</v>
      </c>
      <c r="J8" s="20">
        <v>85879337</v>
      </c>
      <c r="K8" s="20">
        <v>-14300011</v>
      </c>
      <c r="L8" s="20">
        <v>-149388</v>
      </c>
      <c r="M8" s="20">
        <v>373677</v>
      </c>
      <c r="N8" s="20">
        <v>-14075722</v>
      </c>
      <c r="O8" s="20">
        <v>-1678026</v>
      </c>
      <c r="P8" s="20">
        <v>2475970</v>
      </c>
      <c r="Q8" s="20">
        <v>744203</v>
      </c>
      <c r="R8" s="20">
        <v>1542147</v>
      </c>
      <c r="S8" s="20">
        <v>-3854634</v>
      </c>
      <c r="T8" s="20">
        <v>1986113</v>
      </c>
      <c r="U8" s="20">
        <v>4220238</v>
      </c>
      <c r="V8" s="20">
        <v>2351717</v>
      </c>
      <c r="W8" s="20">
        <v>75697479</v>
      </c>
      <c r="X8" s="20">
        <v>38307660</v>
      </c>
      <c r="Y8" s="20">
        <v>37389819</v>
      </c>
      <c r="Z8" s="21">
        <v>97.604027497372599</v>
      </c>
      <c r="AA8" s="22">
        <v>38307660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60330583</v>
      </c>
      <c r="D12" s="29">
        <f>SUM(D6:D11)</f>
        <v>0</v>
      </c>
      <c r="E12" s="30">
        <f t="shared" si="0"/>
        <v>81576766</v>
      </c>
      <c r="F12" s="31">
        <f t="shared" si="0"/>
        <v>38307660</v>
      </c>
      <c r="G12" s="31">
        <f t="shared" si="0"/>
        <v>8593351</v>
      </c>
      <c r="H12" s="31">
        <f t="shared" si="0"/>
        <v>63419756</v>
      </c>
      <c r="I12" s="31">
        <f t="shared" si="0"/>
        <v>13866230</v>
      </c>
      <c r="J12" s="31">
        <f t="shared" si="0"/>
        <v>85879337</v>
      </c>
      <c r="K12" s="31">
        <f t="shared" si="0"/>
        <v>-14300011</v>
      </c>
      <c r="L12" s="31">
        <f t="shared" si="0"/>
        <v>-149388</v>
      </c>
      <c r="M12" s="31">
        <f t="shared" si="0"/>
        <v>373677</v>
      </c>
      <c r="N12" s="31">
        <f t="shared" si="0"/>
        <v>-14075722</v>
      </c>
      <c r="O12" s="31">
        <f t="shared" si="0"/>
        <v>-1678026</v>
      </c>
      <c r="P12" s="31">
        <f t="shared" si="0"/>
        <v>2475970</v>
      </c>
      <c r="Q12" s="31">
        <f t="shared" si="0"/>
        <v>744203</v>
      </c>
      <c r="R12" s="31">
        <f t="shared" si="0"/>
        <v>1542147</v>
      </c>
      <c r="S12" s="31">
        <f t="shared" si="0"/>
        <v>-3854634</v>
      </c>
      <c r="T12" s="31">
        <f t="shared" si="0"/>
        <v>1986113</v>
      </c>
      <c r="U12" s="31">
        <f t="shared" si="0"/>
        <v>4220238</v>
      </c>
      <c r="V12" s="31">
        <f t="shared" si="0"/>
        <v>2351717</v>
      </c>
      <c r="W12" s="31">
        <f t="shared" si="0"/>
        <v>75697479</v>
      </c>
      <c r="X12" s="31">
        <f t="shared" si="0"/>
        <v>38307660</v>
      </c>
      <c r="Y12" s="31">
        <f t="shared" si="0"/>
        <v>37389819</v>
      </c>
      <c r="Z12" s="32">
        <f>+IF(X12&lt;&gt;0,+(Y12/X12)*100,0)</f>
        <v>97.604027497372599</v>
      </c>
      <c r="AA12" s="33">
        <f>SUM(AA6:AA11)</f>
        <v>38307660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385575264</v>
      </c>
      <c r="D19" s="18"/>
      <c r="E19" s="19">
        <v>561604811</v>
      </c>
      <c r="F19" s="20">
        <v>564660424</v>
      </c>
      <c r="G19" s="20"/>
      <c r="H19" s="20">
        <v>385575266</v>
      </c>
      <c r="I19" s="20"/>
      <c r="J19" s="20">
        <v>385575266</v>
      </c>
      <c r="K19" s="20"/>
      <c r="L19" s="20">
        <v>266352</v>
      </c>
      <c r="M19" s="20"/>
      <c r="N19" s="20">
        <v>266352</v>
      </c>
      <c r="O19" s="20"/>
      <c r="P19" s="20"/>
      <c r="Q19" s="20"/>
      <c r="R19" s="20"/>
      <c r="S19" s="20">
        <v>29887</v>
      </c>
      <c r="T19" s="20"/>
      <c r="U19" s="20">
        <v>97576</v>
      </c>
      <c r="V19" s="20">
        <v>127463</v>
      </c>
      <c r="W19" s="20">
        <v>385969081</v>
      </c>
      <c r="X19" s="20">
        <v>564660424</v>
      </c>
      <c r="Y19" s="20">
        <v>-178691343</v>
      </c>
      <c r="Z19" s="21">
        <v>-31.645806117270936</v>
      </c>
      <c r="AA19" s="22">
        <v>564660424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385575264</v>
      </c>
      <c r="D24" s="29">
        <f>SUM(D15:D23)</f>
        <v>0</v>
      </c>
      <c r="E24" s="36">
        <f t="shared" si="1"/>
        <v>561604811</v>
      </c>
      <c r="F24" s="37">
        <f t="shared" si="1"/>
        <v>564660424</v>
      </c>
      <c r="G24" s="37">
        <f t="shared" si="1"/>
        <v>0</v>
      </c>
      <c r="H24" s="37">
        <f t="shared" si="1"/>
        <v>385575266</v>
      </c>
      <c r="I24" s="37">
        <f t="shared" si="1"/>
        <v>0</v>
      </c>
      <c r="J24" s="37">
        <f t="shared" si="1"/>
        <v>385575266</v>
      </c>
      <c r="K24" s="37">
        <f t="shared" si="1"/>
        <v>0</v>
      </c>
      <c r="L24" s="37">
        <f t="shared" si="1"/>
        <v>266352</v>
      </c>
      <c r="M24" s="37">
        <f t="shared" si="1"/>
        <v>0</v>
      </c>
      <c r="N24" s="37">
        <f t="shared" si="1"/>
        <v>266352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29887</v>
      </c>
      <c r="T24" s="37">
        <f t="shared" si="1"/>
        <v>0</v>
      </c>
      <c r="U24" s="37">
        <f t="shared" si="1"/>
        <v>97576</v>
      </c>
      <c r="V24" s="37">
        <f t="shared" si="1"/>
        <v>127463</v>
      </c>
      <c r="W24" s="37">
        <f t="shared" si="1"/>
        <v>385969081</v>
      </c>
      <c r="X24" s="37">
        <f t="shared" si="1"/>
        <v>564660424</v>
      </c>
      <c r="Y24" s="37">
        <f t="shared" si="1"/>
        <v>-178691343</v>
      </c>
      <c r="Z24" s="38">
        <f>+IF(X24&lt;&gt;0,+(Y24/X24)*100,0)</f>
        <v>-31.645806117270936</v>
      </c>
      <c r="AA24" s="39">
        <f>SUM(AA15:AA23)</f>
        <v>564660424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445905847</v>
      </c>
      <c r="D25" s="29">
        <f>+D12+D24</f>
        <v>0</v>
      </c>
      <c r="E25" s="30">
        <f t="shared" si="2"/>
        <v>643181577</v>
      </c>
      <c r="F25" s="31">
        <f t="shared" si="2"/>
        <v>602968084</v>
      </c>
      <c r="G25" s="31">
        <f t="shared" si="2"/>
        <v>8593351</v>
      </c>
      <c r="H25" s="31">
        <f t="shared" si="2"/>
        <v>448995022</v>
      </c>
      <c r="I25" s="31">
        <f t="shared" si="2"/>
        <v>13866230</v>
      </c>
      <c r="J25" s="31">
        <f t="shared" si="2"/>
        <v>471454603</v>
      </c>
      <c r="K25" s="31">
        <f t="shared" si="2"/>
        <v>-14300011</v>
      </c>
      <c r="L25" s="31">
        <f t="shared" si="2"/>
        <v>116964</v>
      </c>
      <c r="M25" s="31">
        <f t="shared" si="2"/>
        <v>373677</v>
      </c>
      <c r="N25" s="31">
        <f t="shared" si="2"/>
        <v>-13809370</v>
      </c>
      <c r="O25" s="31">
        <f t="shared" si="2"/>
        <v>-1678026</v>
      </c>
      <c r="P25" s="31">
        <f t="shared" si="2"/>
        <v>2475970</v>
      </c>
      <c r="Q25" s="31">
        <f t="shared" si="2"/>
        <v>744203</v>
      </c>
      <c r="R25" s="31">
        <f t="shared" si="2"/>
        <v>1542147</v>
      </c>
      <c r="S25" s="31">
        <f t="shared" si="2"/>
        <v>-3824747</v>
      </c>
      <c r="T25" s="31">
        <f t="shared" si="2"/>
        <v>1986113</v>
      </c>
      <c r="U25" s="31">
        <f t="shared" si="2"/>
        <v>4317814</v>
      </c>
      <c r="V25" s="31">
        <f t="shared" si="2"/>
        <v>2479180</v>
      </c>
      <c r="W25" s="31">
        <f t="shared" si="2"/>
        <v>461666560</v>
      </c>
      <c r="X25" s="31">
        <f t="shared" si="2"/>
        <v>602968084</v>
      </c>
      <c r="Y25" s="31">
        <f t="shared" si="2"/>
        <v>-141301524</v>
      </c>
      <c r="Z25" s="32">
        <f>+IF(X25&lt;&gt;0,+(Y25/X25)*100,0)</f>
        <v>-23.434328905541211</v>
      </c>
      <c r="AA25" s="33">
        <f>+AA12+AA24</f>
        <v>602968084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3389068</v>
      </c>
      <c r="D31" s="18"/>
      <c r="E31" s="19">
        <v>4171218</v>
      </c>
      <c r="F31" s="20">
        <v>4171218</v>
      </c>
      <c r="G31" s="20">
        <v>11697</v>
      </c>
      <c r="H31" s="20">
        <v>3671743</v>
      </c>
      <c r="I31" s="20">
        <v>17921</v>
      </c>
      <c r="J31" s="20">
        <v>3701361</v>
      </c>
      <c r="K31" s="20">
        <v>5436</v>
      </c>
      <c r="L31" s="20">
        <v>7869</v>
      </c>
      <c r="M31" s="20">
        <v>6271</v>
      </c>
      <c r="N31" s="20">
        <v>19576</v>
      </c>
      <c r="O31" s="20">
        <v>-1755</v>
      </c>
      <c r="P31" s="20">
        <v>38030</v>
      </c>
      <c r="Q31" s="20">
        <v>-17988</v>
      </c>
      <c r="R31" s="20">
        <v>18287</v>
      </c>
      <c r="S31" s="20">
        <v>12846</v>
      </c>
      <c r="T31" s="20">
        <v>42640</v>
      </c>
      <c r="U31" s="20">
        <v>206007</v>
      </c>
      <c r="V31" s="20">
        <v>261493</v>
      </c>
      <c r="W31" s="20">
        <v>4000717</v>
      </c>
      <c r="X31" s="20">
        <v>4171218</v>
      </c>
      <c r="Y31" s="20">
        <v>-170501</v>
      </c>
      <c r="Z31" s="21">
        <v>-4.0875590774684989</v>
      </c>
      <c r="AA31" s="22">
        <v>4171218</v>
      </c>
    </row>
    <row r="32" spans="1:27" ht="13.5" x14ac:dyDescent="0.25">
      <c r="A32" s="23" t="s">
        <v>58</v>
      </c>
      <c r="B32" s="17" t="s">
        <v>32</v>
      </c>
      <c r="C32" s="18">
        <v>5704231</v>
      </c>
      <c r="D32" s="18"/>
      <c r="E32" s="19"/>
      <c r="F32" s="20">
        <v>1500000</v>
      </c>
      <c r="G32" s="20">
        <v>1611298</v>
      </c>
      <c r="H32" s="20">
        <v>5962835</v>
      </c>
      <c r="I32" s="20">
        <v>1810237</v>
      </c>
      <c r="J32" s="20">
        <v>9384370</v>
      </c>
      <c r="K32" s="20">
        <v>-1878488</v>
      </c>
      <c r="L32" s="20">
        <v>90976</v>
      </c>
      <c r="M32" s="20">
        <v>1035367</v>
      </c>
      <c r="N32" s="20">
        <v>-752145</v>
      </c>
      <c r="O32" s="20">
        <v>-210144</v>
      </c>
      <c r="P32" s="20">
        <v>307465</v>
      </c>
      <c r="Q32" s="20">
        <v>86201</v>
      </c>
      <c r="R32" s="20">
        <v>183522</v>
      </c>
      <c r="S32" s="20">
        <v>-512136</v>
      </c>
      <c r="T32" s="20">
        <v>-164159</v>
      </c>
      <c r="U32" s="20">
        <v>119009</v>
      </c>
      <c r="V32" s="20">
        <v>-557286</v>
      </c>
      <c r="W32" s="20">
        <v>8258461</v>
      </c>
      <c r="X32" s="20">
        <v>1500000</v>
      </c>
      <c r="Y32" s="20">
        <v>6758461</v>
      </c>
      <c r="Z32" s="21">
        <v>450.56406666666663</v>
      </c>
      <c r="AA32" s="22">
        <v>1500000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9093299</v>
      </c>
      <c r="D34" s="29">
        <f>SUM(D29:D33)</f>
        <v>0</v>
      </c>
      <c r="E34" s="30">
        <f t="shared" si="3"/>
        <v>4171218</v>
      </c>
      <c r="F34" s="31">
        <f t="shared" si="3"/>
        <v>5671218</v>
      </c>
      <c r="G34" s="31">
        <f t="shared" si="3"/>
        <v>1622995</v>
      </c>
      <c r="H34" s="31">
        <f t="shared" si="3"/>
        <v>9634578</v>
      </c>
      <c r="I34" s="31">
        <f t="shared" si="3"/>
        <v>1828158</v>
      </c>
      <c r="J34" s="31">
        <f t="shared" si="3"/>
        <v>13085731</v>
      </c>
      <c r="K34" s="31">
        <f t="shared" si="3"/>
        <v>-1873052</v>
      </c>
      <c r="L34" s="31">
        <f t="shared" si="3"/>
        <v>98845</v>
      </c>
      <c r="M34" s="31">
        <f t="shared" si="3"/>
        <v>1041638</v>
      </c>
      <c r="N34" s="31">
        <f t="shared" si="3"/>
        <v>-732569</v>
      </c>
      <c r="O34" s="31">
        <f t="shared" si="3"/>
        <v>-211899</v>
      </c>
      <c r="P34" s="31">
        <f t="shared" si="3"/>
        <v>345495</v>
      </c>
      <c r="Q34" s="31">
        <f t="shared" si="3"/>
        <v>68213</v>
      </c>
      <c r="R34" s="31">
        <f t="shared" si="3"/>
        <v>201809</v>
      </c>
      <c r="S34" s="31">
        <f t="shared" si="3"/>
        <v>-499290</v>
      </c>
      <c r="T34" s="31">
        <f t="shared" si="3"/>
        <v>-121519</v>
      </c>
      <c r="U34" s="31">
        <f t="shared" si="3"/>
        <v>325016</v>
      </c>
      <c r="V34" s="31">
        <f t="shared" si="3"/>
        <v>-295793</v>
      </c>
      <c r="W34" s="31">
        <f t="shared" si="3"/>
        <v>12259178</v>
      </c>
      <c r="X34" s="31">
        <f t="shared" si="3"/>
        <v>5671218</v>
      </c>
      <c r="Y34" s="31">
        <f t="shared" si="3"/>
        <v>6587960</v>
      </c>
      <c r="Z34" s="32">
        <f>+IF(X34&lt;&gt;0,+(Y34/X34)*100,0)</f>
        <v>116.16481679949528</v>
      </c>
      <c r="AA34" s="33">
        <f>SUM(AA29:AA33)</f>
        <v>5671218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9093299</v>
      </c>
      <c r="D40" s="29">
        <f>+D34+D39</f>
        <v>0</v>
      </c>
      <c r="E40" s="30">
        <f t="shared" si="5"/>
        <v>4171218</v>
      </c>
      <c r="F40" s="31">
        <f t="shared" si="5"/>
        <v>5671218</v>
      </c>
      <c r="G40" s="31">
        <f t="shared" si="5"/>
        <v>1622995</v>
      </c>
      <c r="H40" s="31">
        <f t="shared" si="5"/>
        <v>9634578</v>
      </c>
      <c r="I40" s="31">
        <f t="shared" si="5"/>
        <v>1828158</v>
      </c>
      <c r="J40" s="31">
        <f t="shared" si="5"/>
        <v>13085731</v>
      </c>
      <c r="K40" s="31">
        <f t="shared" si="5"/>
        <v>-1873052</v>
      </c>
      <c r="L40" s="31">
        <f t="shared" si="5"/>
        <v>98845</v>
      </c>
      <c r="M40" s="31">
        <f t="shared" si="5"/>
        <v>1041638</v>
      </c>
      <c r="N40" s="31">
        <f t="shared" si="5"/>
        <v>-732569</v>
      </c>
      <c r="O40" s="31">
        <f t="shared" si="5"/>
        <v>-211899</v>
      </c>
      <c r="P40" s="31">
        <f t="shared" si="5"/>
        <v>345495</v>
      </c>
      <c r="Q40" s="31">
        <f t="shared" si="5"/>
        <v>68213</v>
      </c>
      <c r="R40" s="31">
        <f t="shared" si="5"/>
        <v>201809</v>
      </c>
      <c r="S40" s="31">
        <f t="shared" si="5"/>
        <v>-499290</v>
      </c>
      <c r="T40" s="31">
        <f t="shared" si="5"/>
        <v>-121519</v>
      </c>
      <c r="U40" s="31">
        <f t="shared" si="5"/>
        <v>325016</v>
      </c>
      <c r="V40" s="31">
        <f t="shared" si="5"/>
        <v>-295793</v>
      </c>
      <c r="W40" s="31">
        <f t="shared" si="5"/>
        <v>12259178</v>
      </c>
      <c r="X40" s="31">
        <f t="shared" si="5"/>
        <v>5671218</v>
      </c>
      <c r="Y40" s="31">
        <f t="shared" si="5"/>
        <v>6587960</v>
      </c>
      <c r="Z40" s="32">
        <f>+IF(X40&lt;&gt;0,+(Y40/X40)*100,0)</f>
        <v>116.16481679949528</v>
      </c>
      <c r="AA40" s="33">
        <f>+AA34+AA39</f>
        <v>5671218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436812548</v>
      </c>
      <c r="D42" s="43">
        <f>+D25-D40</f>
        <v>0</v>
      </c>
      <c r="E42" s="44">
        <f t="shared" si="6"/>
        <v>639010359</v>
      </c>
      <c r="F42" s="45">
        <f t="shared" si="6"/>
        <v>597296866</v>
      </c>
      <c r="G42" s="45">
        <f t="shared" si="6"/>
        <v>6970356</v>
      </c>
      <c r="H42" s="45">
        <f t="shared" si="6"/>
        <v>439360444</v>
      </c>
      <c r="I42" s="45">
        <f t="shared" si="6"/>
        <v>12038072</v>
      </c>
      <c r="J42" s="45">
        <f t="shared" si="6"/>
        <v>458368872</v>
      </c>
      <c r="K42" s="45">
        <f t="shared" si="6"/>
        <v>-12426959</v>
      </c>
      <c r="L42" s="45">
        <f t="shared" si="6"/>
        <v>18119</v>
      </c>
      <c r="M42" s="45">
        <f t="shared" si="6"/>
        <v>-667961</v>
      </c>
      <c r="N42" s="45">
        <f t="shared" si="6"/>
        <v>-13076801</v>
      </c>
      <c r="O42" s="45">
        <f t="shared" si="6"/>
        <v>-1466127</v>
      </c>
      <c r="P42" s="45">
        <f t="shared" si="6"/>
        <v>2130475</v>
      </c>
      <c r="Q42" s="45">
        <f t="shared" si="6"/>
        <v>675990</v>
      </c>
      <c r="R42" s="45">
        <f t="shared" si="6"/>
        <v>1340338</v>
      </c>
      <c r="S42" s="45">
        <f t="shared" si="6"/>
        <v>-3325457</v>
      </c>
      <c r="T42" s="45">
        <f t="shared" si="6"/>
        <v>2107632</v>
      </c>
      <c r="U42" s="45">
        <f t="shared" si="6"/>
        <v>3992798</v>
      </c>
      <c r="V42" s="45">
        <f t="shared" si="6"/>
        <v>2774973</v>
      </c>
      <c r="W42" s="45">
        <f t="shared" si="6"/>
        <v>449407382</v>
      </c>
      <c r="X42" s="45">
        <f t="shared" si="6"/>
        <v>597296866</v>
      </c>
      <c r="Y42" s="45">
        <f t="shared" si="6"/>
        <v>-147889484</v>
      </c>
      <c r="Z42" s="46">
        <f>+IF(X42&lt;&gt;0,+(Y42/X42)*100,0)</f>
        <v>-24.759795742842556</v>
      </c>
      <c r="AA42" s="47">
        <f>+AA25-AA40</f>
        <v>597296866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154087154</v>
      </c>
      <c r="D45" s="18"/>
      <c r="E45" s="19">
        <v>21324747</v>
      </c>
      <c r="F45" s="20">
        <v>21324747</v>
      </c>
      <c r="G45" s="20">
        <v>27161307</v>
      </c>
      <c r="H45" s="20">
        <v>-134648985</v>
      </c>
      <c r="I45" s="20">
        <v>40213134</v>
      </c>
      <c r="J45" s="20">
        <v>-67274544</v>
      </c>
      <c r="K45" s="20">
        <v>11816193</v>
      </c>
      <c r="L45" s="20">
        <v>24949763</v>
      </c>
      <c r="M45" s="20">
        <v>22717333</v>
      </c>
      <c r="N45" s="20">
        <v>59483289</v>
      </c>
      <c r="O45" s="20">
        <v>21193203</v>
      </c>
      <c r="P45" s="20">
        <v>20747790</v>
      </c>
      <c r="Q45" s="20">
        <v>17189308</v>
      </c>
      <c r="R45" s="20">
        <v>59130301</v>
      </c>
      <c r="S45" s="20">
        <v>19606783</v>
      </c>
      <c r="T45" s="20">
        <v>25624834</v>
      </c>
      <c r="U45" s="20"/>
      <c r="V45" s="20">
        <v>45231617</v>
      </c>
      <c r="W45" s="20">
        <v>96570663</v>
      </c>
      <c r="X45" s="20">
        <v>21324747</v>
      </c>
      <c r="Y45" s="20">
        <v>75245916</v>
      </c>
      <c r="Z45" s="48">
        <v>352.85725078004447</v>
      </c>
      <c r="AA45" s="22">
        <v>21324747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154087154</v>
      </c>
      <c r="D48" s="51">
        <f>SUM(D45:D47)</f>
        <v>0</v>
      </c>
      <c r="E48" s="52">
        <f t="shared" si="7"/>
        <v>21324747</v>
      </c>
      <c r="F48" s="53">
        <f t="shared" si="7"/>
        <v>21324747</v>
      </c>
      <c r="G48" s="53">
        <f t="shared" si="7"/>
        <v>27161307</v>
      </c>
      <c r="H48" s="53">
        <f t="shared" si="7"/>
        <v>-134648985</v>
      </c>
      <c r="I48" s="53">
        <f t="shared" si="7"/>
        <v>40213134</v>
      </c>
      <c r="J48" s="53">
        <f t="shared" si="7"/>
        <v>-67274544</v>
      </c>
      <c r="K48" s="53">
        <f t="shared" si="7"/>
        <v>11816193</v>
      </c>
      <c r="L48" s="53">
        <f t="shared" si="7"/>
        <v>24949763</v>
      </c>
      <c r="M48" s="53">
        <f t="shared" si="7"/>
        <v>22717333</v>
      </c>
      <c r="N48" s="53">
        <f t="shared" si="7"/>
        <v>59483289</v>
      </c>
      <c r="O48" s="53">
        <f t="shared" si="7"/>
        <v>21193203</v>
      </c>
      <c r="P48" s="53">
        <f t="shared" si="7"/>
        <v>20747790</v>
      </c>
      <c r="Q48" s="53">
        <f t="shared" si="7"/>
        <v>17189308</v>
      </c>
      <c r="R48" s="53">
        <f t="shared" si="7"/>
        <v>59130301</v>
      </c>
      <c r="S48" s="53">
        <f t="shared" si="7"/>
        <v>19606783</v>
      </c>
      <c r="T48" s="53">
        <f t="shared" si="7"/>
        <v>25624834</v>
      </c>
      <c r="U48" s="53">
        <f t="shared" si="7"/>
        <v>0</v>
      </c>
      <c r="V48" s="53">
        <f t="shared" si="7"/>
        <v>45231617</v>
      </c>
      <c r="W48" s="53">
        <f t="shared" si="7"/>
        <v>96570663</v>
      </c>
      <c r="X48" s="53">
        <f t="shared" si="7"/>
        <v>21324747</v>
      </c>
      <c r="Y48" s="53">
        <f t="shared" si="7"/>
        <v>75245916</v>
      </c>
      <c r="Z48" s="54">
        <f>+IF(X48&lt;&gt;0,+(Y48/X48)*100,0)</f>
        <v>352.85725078004447</v>
      </c>
      <c r="AA48" s="55">
        <f>SUM(AA45:AA47)</f>
        <v>21324747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51740121</v>
      </c>
      <c r="D8" s="18"/>
      <c r="E8" s="19">
        <v>-83149513</v>
      </c>
      <c r="F8" s="20">
        <v>-83149513</v>
      </c>
      <c r="G8" s="20">
        <v>72418018</v>
      </c>
      <c r="H8" s="20">
        <v>-67422294</v>
      </c>
      <c r="I8" s="20">
        <v>55741469</v>
      </c>
      <c r="J8" s="20">
        <v>60737193</v>
      </c>
      <c r="K8" s="20">
        <v>1387710</v>
      </c>
      <c r="L8" s="20">
        <v>2004990</v>
      </c>
      <c r="M8" s="20">
        <v>5130064</v>
      </c>
      <c r="N8" s="20">
        <v>8522764</v>
      </c>
      <c r="O8" s="20">
        <v>-1964419</v>
      </c>
      <c r="P8" s="20">
        <v>-1203773</v>
      </c>
      <c r="Q8" s="20">
        <v>6306069</v>
      </c>
      <c r="R8" s="20">
        <v>3137877</v>
      </c>
      <c r="S8" s="20">
        <v>-2745733</v>
      </c>
      <c r="T8" s="20">
        <v>-5172717</v>
      </c>
      <c r="U8" s="20">
        <v>1800902</v>
      </c>
      <c r="V8" s="20">
        <v>-6117548</v>
      </c>
      <c r="W8" s="20">
        <v>66280286</v>
      </c>
      <c r="X8" s="20">
        <v>-83149513</v>
      </c>
      <c r="Y8" s="20">
        <v>149429799</v>
      </c>
      <c r="Z8" s="21">
        <v>-179.71217582477001</v>
      </c>
      <c r="AA8" s="22">
        <v>-83149513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51740121</v>
      </c>
      <c r="D12" s="29">
        <f>SUM(D6:D11)</f>
        <v>0</v>
      </c>
      <c r="E12" s="30">
        <f t="shared" si="0"/>
        <v>-83149513</v>
      </c>
      <c r="F12" s="31">
        <f t="shared" si="0"/>
        <v>-83149513</v>
      </c>
      <c r="G12" s="31">
        <f t="shared" si="0"/>
        <v>72418018</v>
      </c>
      <c r="H12" s="31">
        <f t="shared" si="0"/>
        <v>-67422294</v>
      </c>
      <c r="I12" s="31">
        <f t="shared" si="0"/>
        <v>55741469</v>
      </c>
      <c r="J12" s="31">
        <f t="shared" si="0"/>
        <v>60737193</v>
      </c>
      <c r="K12" s="31">
        <f t="shared" si="0"/>
        <v>1387710</v>
      </c>
      <c r="L12" s="31">
        <f t="shared" si="0"/>
        <v>2004990</v>
      </c>
      <c r="M12" s="31">
        <f t="shared" si="0"/>
        <v>5130064</v>
      </c>
      <c r="N12" s="31">
        <f t="shared" si="0"/>
        <v>8522764</v>
      </c>
      <c r="O12" s="31">
        <f t="shared" si="0"/>
        <v>-1964419</v>
      </c>
      <c r="P12" s="31">
        <f t="shared" si="0"/>
        <v>-1203773</v>
      </c>
      <c r="Q12" s="31">
        <f t="shared" si="0"/>
        <v>6306069</v>
      </c>
      <c r="R12" s="31">
        <f t="shared" si="0"/>
        <v>3137877</v>
      </c>
      <c r="S12" s="31">
        <f t="shared" si="0"/>
        <v>-2745733</v>
      </c>
      <c r="T12" s="31">
        <f t="shared" si="0"/>
        <v>-5172717</v>
      </c>
      <c r="U12" s="31">
        <f t="shared" si="0"/>
        <v>1800902</v>
      </c>
      <c r="V12" s="31">
        <f t="shared" si="0"/>
        <v>-6117548</v>
      </c>
      <c r="W12" s="31">
        <f t="shared" si="0"/>
        <v>66280286</v>
      </c>
      <c r="X12" s="31">
        <f t="shared" si="0"/>
        <v>-83149513</v>
      </c>
      <c r="Y12" s="31">
        <f t="shared" si="0"/>
        <v>149429799</v>
      </c>
      <c r="Z12" s="32">
        <f>+IF(X12&lt;&gt;0,+(Y12/X12)*100,0)</f>
        <v>-179.71217582477001</v>
      </c>
      <c r="AA12" s="33">
        <f>SUM(AA6:AA11)</f>
        <v>-83149513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124870560</v>
      </c>
      <c r="D19" s="18"/>
      <c r="E19" s="19">
        <v>97266355</v>
      </c>
      <c r="F19" s="20">
        <v>98266355</v>
      </c>
      <c r="G19" s="20">
        <v>114760432</v>
      </c>
      <c r="H19" s="20">
        <v>-113368813</v>
      </c>
      <c r="I19" s="20">
        <v>120621215</v>
      </c>
      <c r="J19" s="20">
        <v>122012834</v>
      </c>
      <c r="K19" s="20"/>
      <c r="L19" s="20">
        <v>4770296</v>
      </c>
      <c r="M19" s="20">
        <v>459483</v>
      </c>
      <c r="N19" s="20">
        <v>5229779</v>
      </c>
      <c r="O19" s="20">
        <v>171600</v>
      </c>
      <c r="P19" s="20">
        <v>360653</v>
      </c>
      <c r="Q19" s="20">
        <v>441918</v>
      </c>
      <c r="R19" s="20">
        <v>974171</v>
      </c>
      <c r="S19" s="20"/>
      <c r="T19" s="20">
        <v>531105</v>
      </c>
      <c r="U19" s="20">
        <v>298800</v>
      </c>
      <c r="V19" s="20">
        <v>829905</v>
      </c>
      <c r="W19" s="20">
        <v>129046689</v>
      </c>
      <c r="X19" s="20">
        <v>98266355</v>
      </c>
      <c r="Y19" s="20">
        <v>30780334</v>
      </c>
      <c r="Z19" s="21">
        <v>31.323370038504024</v>
      </c>
      <c r="AA19" s="22">
        <v>98266355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124870560</v>
      </c>
      <c r="D24" s="29">
        <f>SUM(D15:D23)</f>
        <v>0</v>
      </c>
      <c r="E24" s="36">
        <f t="shared" si="1"/>
        <v>97266355</v>
      </c>
      <c r="F24" s="37">
        <f t="shared" si="1"/>
        <v>98266355</v>
      </c>
      <c r="G24" s="37">
        <f t="shared" si="1"/>
        <v>114760432</v>
      </c>
      <c r="H24" s="37">
        <f t="shared" si="1"/>
        <v>-113368813</v>
      </c>
      <c r="I24" s="37">
        <f t="shared" si="1"/>
        <v>120621215</v>
      </c>
      <c r="J24" s="37">
        <f t="shared" si="1"/>
        <v>122012834</v>
      </c>
      <c r="K24" s="37">
        <f t="shared" si="1"/>
        <v>0</v>
      </c>
      <c r="L24" s="37">
        <f t="shared" si="1"/>
        <v>4770296</v>
      </c>
      <c r="M24" s="37">
        <f t="shared" si="1"/>
        <v>459483</v>
      </c>
      <c r="N24" s="37">
        <f t="shared" si="1"/>
        <v>5229779</v>
      </c>
      <c r="O24" s="37">
        <f t="shared" si="1"/>
        <v>171600</v>
      </c>
      <c r="P24" s="37">
        <f t="shared" si="1"/>
        <v>360653</v>
      </c>
      <c r="Q24" s="37">
        <f t="shared" si="1"/>
        <v>441918</v>
      </c>
      <c r="R24" s="37">
        <f t="shared" si="1"/>
        <v>974171</v>
      </c>
      <c r="S24" s="37">
        <f t="shared" si="1"/>
        <v>0</v>
      </c>
      <c r="T24" s="37">
        <f t="shared" si="1"/>
        <v>531105</v>
      </c>
      <c r="U24" s="37">
        <f t="shared" si="1"/>
        <v>298800</v>
      </c>
      <c r="V24" s="37">
        <f t="shared" si="1"/>
        <v>829905</v>
      </c>
      <c r="W24" s="37">
        <f t="shared" si="1"/>
        <v>129046689</v>
      </c>
      <c r="X24" s="37">
        <f t="shared" si="1"/>
        <v>98266355</v>
      </c>
      <c r="Y24" s="37">
        <f t="shared" si="1"/>
        <v>30780334</v>
      </c>
      <c r="Z24" s="38">
        <f>+IF(X24&lt;&gt;0,+(Y24/X24)*100,0)</f>
        <v>31.323370038504024</v>
      </c>
      <c r="AA24" s="39">
        <f>SUM(AA15:AA23)</f>
        <v>98266355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176610681</v>
      </c>
      <c r="D25" s="29">
        <f>+D12+D24</f>
        <v>0</v>
      </c>
      <c r="E25" s="30">
        <f t="shared" si="2"/>
        <v>14116842</v>
      </c>
      <c r="F25" s="31">
        <f t="shared" si="2"/>
        <v>15116842</v>
      </c>
      <c r="G25" s="31">
        <f t="shared" si="2"/>
        <v>187178450</v>
      </c>
      <c r="H25" s="31">
        <f t="shared" si="2"/>
        <v>-180791107</v>
      </c>
      <c r="I25" s="31">
        <f t="shared" si="2"/>
        <v>176362684</v>
      </c>
      <c r="J25" s="31">
        <f t="shared" si="2"/>
        <v>182750027</v>
      </c>
      <c r="K25" s="31">
        <f t="shared" si="2"/>
        <v>1387710</v>
      </c>
      <c r="L25" s="31">
        <f t="shared" si="2"/>
        <v>6775286</v>
      </c>
      <c r="M25" s="31">
        <f t="shared" si="2"/>
        <v>5589547</v>
      </c>
      <c r="N25" s="31">
        <f t="shared" si="2"/>
        <v>13752543</v>
      </c>
      <c r="O25" s="31">
        <f t="shared" si="2"/>
        <v>-1792819</v>
      </c>
      <c r="P25" s="31">
        <f t="shared" si="2"/>
        <v>-843120</v>
      </c>
      <c r="Q25" s="31">
        <f t="shared" si="2"/>
        <v>6747987</v>
      </c>
      <c r="R25" s="31">
        <f t="shared" si="2"/>
        <v>4112048</v>
      </c>
      <c r="S25" s="31">
        <f t="shared" si="2"/>
        <v>-2745733</v>
      </c>
      <c r="T25" s="31">
        <f t="shared" si="2"/>
        <v>-4641612</v>
      </c>
      <c r="U25" s="31">
        <f t="shared" si="2"/>
        <v>2099702</v>
      </c>
      <c r="V25" s="31">
        <f t="shared" si="2"/>
        <v>-5287643</v>
      </c>
      <c r="W25" s="31">
        <f t="shared" si="2"/>
        <v>195326975</v>
      </c>
      <c r="X25" s="31">
        <f t="shared" si="2"/>
        <v>15116842</v>
      </c>
      <c r="Y25" s="31">
        <f t="shared" si="2"/>
        <v>180210133</v>
      </c>
      <c r="Z25" s="32">
        <f>+IF(X25&lt;&gt;0,+(Y25/X25)*100,0)</f>
        <v>1192.1149470239882</v>
      </c>
      <c r="AA25" s="33">
        <f>+AA12+AA24</f>
        <v>15116842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4925441</v>
      </c>
      <c r="D31" s="18"/>
      <c r="E31" s="19">
        <v>5495000</v>
      </c>
      <c r="F31" s="20">
        <v>5495000</v>
      </c>
      <c r="G31" s="20">
        <v>4932753</v>
      </c>
      <c r="H31" s="20">
        <v>-4934227</v>
      </c>
      <c r="I31" s="20">
        <v>4922077</v>
      </c>
      <c r="J31" s="20">
        <v>4920603</v>
      </c>
      <c r="K31" s="20">
        <v>-1734</v>
      </c>
      <c r="L31" s="20">
        <v>-3808</v>
      </c>
      <c r="M31" s="20">
        <v>-5965</v>
      </c>
      <c r="N31" s="20">
        <v>-11507</v>
      </c>
      <c r="O31" s="20">
        <v>-10951</v>
      </c>
      <c r="P31" s="20">
        <v>5403</v>
      </c>
      <c r="Q31" s="20">
        <v>4262</v>
      </c>
      <c r="R31" s="20">
        <v>-1286</v>
      </c>
      <c r="S31" s="20">
        <v>-4101</v>
      </c>
      <c r="T31" s="20">
        <v>-3364</v>
      </c>
      <c r="U31" s="20">
        <v>-3919</v>
      </c>
      <c r="V31" s="20">
        <v>-11384</v>
      </c>
      <c r="W31" s="20">
        <v>4896426</v>
      </c>
      <c r="X31" s="20">
        <v>5495000</v>
      </c>
      <c r="Y31" s="20">
        <v>-598574</v>
      </c>
      <c r="Z31" s="21">
        <v>-10.893066424021839</v>
      </c>
      <c r="AA31" s="22">
        <v>5495000</v>
      </c>
    </row>
    <row r="32" spans="1:27" ht="13.5" x14ac:dyDescent="0.25">
      <c r="A32" s="23" t="s">
        <v>58</v>
      </c>
      <c r="B32" s="17" t="s">
        <v>32</v>
      </c>
      <c r="C32" s="18">
        <v>-20665680</v>
      </c>
      <c r="D32" s="18"/>
      <c r="E32" s="19">
        <v>19509825</v>
      </c>
      <c r="F32" s="20">
        <v>19509825</v>
      </c>
      <c r="G32" s="20">
        <v>-20960350</v>
      </c>
      <c r="H32" s="20">
        <v>21604704</v>
      </c>
      <c r="I32" s="20">
        <v>-20616167</v>
      </c>
      <c r="J32" s="20">
        <v>-19971813</v>
      </c>
      <c r="K32" s="20">
        <v>126461</v>
      </c>
      <c r="L32" s="20">
        <v>819087</v>
      </c>
      <c r="M32" s="20">
        <v>414494</v>
      </c>
      <c r="N32" s="20">
        <v>1360042</v>
      </c>
      <c r="O32" s="20">
        <v>436778</v>
      </c>
      <c r="P32" s="20">
        <v>-272805</v>
      </c>
      <c r="Q32" s="20">
        <v>24120276</v>
      </c>
      <c r="R32" s="20">
        <v>24284249</v>
      </c>
      <c r="S32" s="20">
        <v>20370909</v>
      </c>
      <c r="T32" s="20">
        <v>-252703</v>
      </c>
      <c r="U32" s="20">
        <v>35068842</v>
      </c>
      <c r="V32" s="20">
        <v>55187048</v>
      </c>
      <c r="W32" s="20">
        <v>60859526</v>
      </c>
      <c r="X32" s="20">
        <v>19509825</v>
      </c>
      <c r="Y32" s="20">
        <v>41349701</v>
      </c>
      <c r="Z32" s="21">
        <v>211.94296207167415</v>
      </c>
      <c r="AA32" s="22">
        <v>19509825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-15740239</v>
      </c>
      <c r="D34" s="29">
        <f>SUM(D29:D33)</f>
        <v>0</v>
      </c>
      <c r="E34" s="30">
        <f t="shared" si="3"/>
        <v>25004825</v>
      </c>
      <c r="F34" s="31">
        <f t="shared" si="3"/>
        <v>25004825</v>
      </c>
      <c r="G34" s="31">
        <f t="shared" si="3"/>
        <v>-16027597</v>
      </c>
      <c r="H34" s="31">
        <f t="shared" si="3"/>
        <v>16670477</v>
      </c>
      <c r="I34" s="31">
        <f t="shared" si="3"/>
        <v>-15694090</v>
      </c>
      <c r="J34" s="31">
        <f t="shared" si="3"/>
        <v>-15051210</v>
      </c>
      <c r="K34" s="31">
        <f t="shared" si="3"/>
        <v>124727</v>
      </c>
      <c r="L34" s="31">
        <f t="shared" si="3"/>
        <v>815279</v>
      </c>
      <c r="M34" s="31">
        <f t="shared" si="3"/>
        <v>408529</v>
      </c>
      <c r="N34" s="31">
        <f t="shared" si="3"/>
        <v>1348535</v>
      </c>
      <c r="O34" s="31">
        <f t="shared" si="3"/>
        <v>425827</v>
      </c>
      <c r="P34" s="31">
        <f t="shared" si="3"/>
        <v>-267402</v>
      </c>
      <c r="Q34" s="31">
        <f t="shared" si="3"/>
        <v>24124538</v>
      </c>
      <c r="R34" s="31">
        <f t="shared" si="3"/>
        <v>24282963</v>
      </c>
      <c r="S34" s="31">
        <f t="shared" si="3"/>
        <v>20366808</v>
      </c>
      <c r="T34" s="31">
        <f t="shared" si="3"/>
        <v>-256067</v>
      </c>
      <c r="U34" s="31">
        <f t="shared" si="3"/>
        <v>35064923</v>
      </c>
      <c r="V34" s="31">
        <f t="shared" si="3"/>
        <v>55175664</v>
      </c>
      <c r="W34" s="31">
        <f t="shared" si="3"/>
        <v>65755952</v>
      </c>
      <c r="X34" s="31">
        <f t="shared" si="3"/>
        <v>25004825</v>
      </c>
      <c r="Y34" s="31">
        <f t="shared" si="3"/>
        <v>40751127</v>
      </c>
      <c r="Z34" s="32">
        <f>+IF(X34&lt;&gt;0,+(Y34/X34)*100,0)</f>
        <v>162.97305420053928</v>
      </c>
      <c r="AA34" s="33">
        <f>SUM(AA29:AA33)</f>
        <v>25004825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-15740239</v>
      </c>
      <c r="D40" s="29">
        <f>+D34+D39</f>
        <v>0</v>
      </c>
      <c r="E40" s="30">
        <f t="shared" si="5"/>
        <v>25004825</v>
      </c>
      <c r="F40" s="31">
        <f t="shared" si="5"/>
        <v>25004825</v>
      </c>
      <c r="G40" s="31">
        <f t="shared" si="5"/>
        <v>-16027597</v>
      </c>
      <c r="H40" s="31">
        <f t="shared" si="5"/>
        <v>16670477</v>
      </c>
      <c r="I40" s="31">
        <f t="shared" si="5"/>
        <v>-15694090</v>
      </c>
      <c r="J40" s="31">
        <f t="shared" si="5"/>
        <v>-15051210</v>
      </c>
      <c r="K40" s="31">
        <f t="shared" si="5"/>
        <v>124727</v>
      </c>
      <c r="L40" s="31">
        <f t="shared" si="5"/>
        <v>815279</v>
      </c>
      <c r="M40" s="31">
        <f t="shared" si="5"/>
        <v>408529</v>
      </c>
      <c r="N40" s="31">
        <f t="shared" si="5"/>
        <v>1348535</v>
      </c>
      <c r="O40" s="31">
        <f t="shared" si="5"/>
        <v>425827</v>
      </c>
      <c r="P40" s="31">
        <f t="shared" si="5"/>
        <v>-267402</v>
      </c>
      <c r="Q40" s="31">
        <f t="shared" si="5"/>
        <v>24124538</v>
      </c>
      <c r="R40" s="31">
        <f t="shared" si="5"/>
        <v>24282963</v>
      </c>
      <c r="S40" s="31">
        <f t="shared" si="5"/>
        <v>20366808</v>
      </c>
      <c r="T40" s="31">
        <f t="shared" si="5"/>
        <v>-256067</v>
      </c>
      <c r="U40" s="31">
        <f t="shared" si="5"/>
        <v>35064923</v>
      </c>
      <c r="V40" s="31">
        <f t="shared" si="5"/>
        <v>55175664</v>
      </c>
      <c r="W40" s="31">
        <f t="shared" si="5"/>
        <v>65755952</v>
      </c>
      <c r="X40" s="31">
        <f t="shared" si="5"/>
        <v>25004825</v>
      </c>
      <c r="Y40" s="31">
        <f t="shared" si="5"/>
        <v>40751127</v>
      </c>
      <c r="Z40" s="32">
        <f>+IF(X40&lt;&gt;0,+(Y40/X40)*100,0)</f>
        <v>162.97305420053928</v>
      </c>
      <c r="AA40" s="33">
        <f>+AA34+AA39</f>
        <v>25004825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192350920</v>
      </c>
      <c r="D42" s="43">
        <f>+D25-D40</f>
        <v>0</v>
      </c>
      <c r="E42" s="44">
        <f t="shared" si="6"/>
        <v>-10887983</v>
      </c>
      <c r="F42" s="45">
        <f t="shared" si="6"/>
        <v>-9887983</v>
      </c>
      <c r="G42" s="45">
        <f t="shared" si="6"/>
        <v>203206047</v>
      </c>
      <c r="H42" s="45">
        <f t="shared" si="6"/>
        <v>-197461584</v>
      </c>
      <c r="I42" s="45">
        <f t="shared" si="6"/>
        <v>192056774</v>
      </c>
      <c r="J42" s="45">
        <f t="shared" si="6"/>
        <v>197801237</v>
      </c>
      <c r="K42" s="45">
        <f t="shared" si="6"/>
        <v>1262983</v>
      </c>
      <c r="L42" s="45">
        <f t="shared" si="6"/>
        <v>5960007</v>
      </c>
      <c r="M42" s="45">
        <f t="shared" si="6"/>
        <v>5181018</v>
      </c>
      <c r="N42" s="45">
        <f t="shared" si="6"/>
        <v>12404008</v>
      </c>
      <c r="O42" s="45">
        <f t="shared" si="6"/>
        <v>-2218646</v>
      </c>
      <c r="P42" s="45">
        <f t="shared" si="6"/>
        <v>-575718</v>
      </c>
      <c r="Q42" s="45">
        <f t="shared" si="6"/>
        <v>-17376551</v>
      </c>
      <c r="R42" s="45">
        <f t="shared" si="6"/>
        <v>-20170915</v>
      </c>
      <c r="S42" s="45">
        <f t="shared" si="6"/>
        <v>-23112541</v>
      </c>
      <c r="T42" s="45">
        <f t="shared" si="6"/>
        <v>-4385545</v>
      </c>
      <c r="U42" s="45">
        <f t="shared" si="6"/>
        <v>-32965221</v>
      </c>
      <c r="V42" s="45">
        <f t="shared" si="6"/>
        <v>-60463307</v>
      </c>
      <c r="W42" s="45">
        <f t="shared" si="6"/>
        <v>129571023</v>
      </c>
      <c r="X42" s="45">
        <f t="shared" si="6"/>
        <v>-9887983</v>
      </c>
      <c r="Y42" s="45">
        <f t="shared" si="6"/>
        <v>139459006</v>
      </c>
      <c r="Z42" s="46">
        <f>+IF(X42&lt;&gt;0,+(Y42/X42)*100,0)</f>
        <v>-1410.3888123594065</v>
      </c>
      <c r="AA42" s="47">
        <f>+AA25-AA40</f>
        <v>-9887983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25776471</v>
      </c>
      <c r="D45" s="18"/>
      <c r="E45" s="19">
        <v>127283077</v>
      </c>
      <c r="F45" s="20">
        <v>127283077</v>
      </c>
      <c r="G45" s="20">
        <v>-34287064</v>
      </c>
      <c r="H45" s="20">
        <v>26528413</v>
      </c>
      <c r="I45" s="20">
        <v>-3639111</v>
      </c>
      <c r="J45" s="20">
        <v>-11397762</v>
      </c>
      <c r="K45" s="20">
        <v>-48226777</v>
      </c>
      <c r="L45" s="20">
        <v>-3039939</v>
      </c>
      <c r="M45" s="20"/>
      <c r="N45" s="20">
        <v>-51266716</v>
      </c>
      <c r="O45" s="20">
        <v>12039719</v>
      </c>
      <c r="P45" s="20">
        <v>-7799900</v>
      </c>
      <c r="Q45" s="20">
        <v>-4605465</v>
      </c>
      <c r="R45" s="20">
        <v>-365646</v>
      </c>
      <c r="S45" s="20">
        <v>-6679707</v>
      </c>
      <c r="T45" s="20">
        <v>7514203</v>
      </c>
      <c r="U45" s="20"/>
      <c r="V45" s="20">
        <v>834496</v>
      </c>
      <c r="W45" s="20">
        <v>-62195628</v>
      </c>
      <c r="X45" s="20">
        <v>127283077</v>
      </c>
      <c r="Y45" s="20">
        <v>-189478705</v>
      </c>
      <c r="Z45" s="48">
        <v>-148.86401984138081</v>
      </c>
      <c r="AA45" s="22">
        <v>127283077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25776471</v>
      </c>
      <c r="D48" s="51">
        <f>SUM(D45:D47)</f>
        <v>0</v>
      </c>
      <c r="E48" s="52">
        <f t="shared" si="7"/>
        <v>127283077</v>
      </c>
      <c r="F48" s="53">
        <f t="shared" si="7"/>
        <v>127283077</v>
      </c>
      <c r="G48" s="53">
        <f t="shared" si="7"/>
        <v>-34287064</v>
      </c>
      <c r="H48" s="53">
        <f t="shared" si="7"/>
        <v>26528413</v>
      </c>
      <c r="I48" s="53">
        <f t="shared" si="7"/>
        <v>-3639111</v>
      </c>
      <c r="J48" s="53">
        <f t="shared" si="7"/>
        <v>-11397762</v>
      </c>
      <c r="K48" s="53">
        <f t="shared" si="7"/>
        <v>-48226777</v>
      </c>
      <c r="L48" s="53">
        <f t="shared" si="7"/>
        <v>-3039939</v>
      </c>
      <c r="M48" s="53">
        <f t="shared" si="7"/>
        <v>0</v>
      </c>
      <c r="N48" s="53">
        <f t="shared" si="7"/>
        <v>-51266716</v>
      </c>
      <c r="O48" s="53">
        <f t="shared" si="7"/>
        <v>12039719</v>
      </c>
      <c r="P48" s="53">
        <f t="shared" si="7"/>
        <v>-7799900</v>
      </c>
      <c r="Q48" s="53">
        <f t="shared" si="7"/>
        <v>-4605465</v>
      </c>
      <c r="R48" s="53">
        <f t="shared" si="7"/>
        <v>-365646</v>
      </c>
      <c r="S48" s="53">
        <f t="shared" si="7"/>
        <v>-6679707</v>
      </c>
      <c r="T48" s="53">
        <f t="shared" si="7"/>
        <v>7514203</v>
      </c>
      <c r="U48" s="53">
        <f t="shared" si="7"/>
        <v>0</v>
      </c>
      <c r="V48" s="53">
        <f t="shared" si="7"/>
        <v>834496</v>
      </c>
      <c r="W48" s="53">
        <f t="shared" si="7"/>
        <v>-62195628</v>
      </c>
      <c r="X48" s="53">
        <f t="shared" si="7"/>
        <v>127283077</v>
      </c>
      <c r="Y48" s="53">
        <f t="shared" si="7"/>
        <v>-189478705</v>
      </c>
      <c r="Z48" s="54">
        <f>+IF(X48&lt;&gt;0,+(Y48/X48)*100,0)</f>
        <v>-148.86401984138081</v>
      </c>
      <c r="AA48" s="55">
        <f>SUM(AA45:AA47)</f>
        <v>127283077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88600318</v>
      </c>
      <c r="D8" s="18"/>
      <c r="E8" s="19">
        <v>48785321</v>
      </c>
      <c r="F8" s="20">
        <v>85600320</v>
      </c>
      <c r="G8" s="20">
        <v>59043910</v>
      </c>
      <c r="H8" s="20">
        <v>31039261</v>
      </c>
      <c r="I8" s="20">
        <v>-1722748</v>
      </c>
      <c r="J8" s="20">
        <v>88360423</v>
      </c>
      <c r="K8" s="20">
        <v>5077828</v>
      </c>
      <c r="L8" s="20">
        <v>-2452422</v>
      </c>
      <c r="M8" s="20">
        <v>1369307</v>
      </c>
      <c r="N8" s="20">
        <v>3994713</v>
      </c>
      <c r="O8" s="20">
        <v>1583323</v>
      </c>
      <c r="P8" s="20">
        <v>-3699574</v>
      </c>
      <c r="Q8" s="20">
        <v>-23046706</v>
      </c>
      <c r="R8" s="20">
        <v>-25162957</v>
      </c>
      <c r="S8" s="20">
        <v>810148</v>
      </c>
      <c r="T8" s="20">
        <v>-8787609</v>
      </c>
      <c r="U8" s="20">
        <v>-8063965</v>
      </c>
      <c r="V8" s="20">
        <v>-16041426</v>
      </c>
      <c r="W8" s="20">
        <v>51150753</v>
      </c>
      <c r="X8" s="20">
        <v>85600320</v>
      </c>
      <c r="Y8" s="20">
        <v>-34449567</v>
      </c>
      <c r="Z8" s="21">
        <v>-40.244670814314716</v>
      </c>
      <c r="AA8" s="22">
        <v>85600320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88600318</v>
      </c>
      <c r="D12" s="29">
        <f>SUM(D6:D11)</f>
        <v>0</v>
      </c>
      <c r="E12" s="30">
        <f t="shared" si="0"/>
        <v>48785321</v>
      </c>
      <c r="F12" s="31">
        <f t="shared" si="0"/>
        <v>85600320</v>
      </c>
      <c r="G12" s="31">
        <f t="shared" si="0"/>
        <v>59043910</v>
      </c>
      <c r="H12" s="31">
        <f t="shared" si="0"/>
        <v>31039261</v>
      </c>
      <c r="I12" s="31">
        <f t="shared" si="0"/>
        <v>-1722748</v>
      </c>
      <c r="J12" s="31">
        <f t="shared" si="0"/>
        <v>88360423</v>
      </c>
      <c r="K12" s="31">
        <f t="shared" si="0"/>
        <v>5077828</v>
      </c>
      <c r="L12" s="31">
        <f t="shared" si="0"/>
        <v>-2452422</v>
      </c>
      <c r="M12" s="31">
        <f t="shared" si="0"/>
        <v>1369307</v>
      </c>
      <c r="N12" s="31">
        <f t="shared" si="0"/>
        <v>3994713</v>
      </c>
      <c r="O12" s="31">
        <f t="shared" si="0"/>
        <v>1583323</v>
      </c>
      <c r="P12" s="31">
        <f t="shared" si="0"/>
        <v>-3699574</v>
      </c>
      <c r="Q12" s="31">
        <f t="shared" si="0"/>
        <v>-23046706</v>
      </c>
      <c r="R12" s="31">
        <f t="shared" si="0"/>
        <v>-25162957</v>
      </c>
      <c r="S12" s="31">
        <f t="shared" si="0"/>
        <v>810148</v>
      </c>
      <c r="T12" s="31">
        <f t="shared" si="0"/>
        <v>-8787609</v>
      </c>
      <c r="U12" s="31">
        <f t="shared" si="0"/>
        <v>-8063965</v>
      </c>
      <c r="V12" s="31">
        <f t="shared" si="0"/>
        <v>-16041426</v>
      </c>
      <c r="W12" s="31">
        <f t="shared" si="0"/>
        <v>51150753</v>
      </c>
      <c r="X12" s="31">
        <f t="shared" si="0"/>
        <v>85600320</v>
      </c>
      <c r="Y12" s="31">
        <f t="shared" si="0"/>
        <v>-34449567</v>
      </c>
      <c r="Z12" s="32">
        <f>+IF(X12&lt;&gt;0,+(Y12/X12)*100,0)</f>
        <v>-40.244670814314716</v>
      </c>
      <c r="AA12" s="33">
        <f>SUM(AA6:AA11)</f>
        <v>85600320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223504905</v>
      </c>
      <c r="D19" s="18"/>
      <c r="E19" s="19">
        <v>283203789</v>
      </c>
      <c r="F19" s="20">
        <v>267330951</v>
      </c>
      <c r="G19" s="20">
        <v>235531887</v>
      </c>
      <c r="H19" s="20">
        <v>-11362979</v>
      </c>
      <c r="I19" s="20">
        <v>2681857</v>
      </c>
      <c r="J19" s="20">
        <v>226850765</v>
      </c>
      <c r="K19" s="20">
        <v>1823527</v>
      </c>
      <c r="L19" s="20">
        <v>600619</v>
      </c>
      <c r="M19" s="20">
        <v>173556</v>
      </c>
      <c r="N19" s="20">
        <v>2597702</v>
      </c>
      <c r="O19" s="20"/>
      <c r="P19" s="20">
        <v>334600</v>
      </c>
      <c r="Q19" s="20">
        <v>125530</v>
      </c>
      <c r="R19" s="20">
        <v>460130</v>
      </c>
      <c r="S19" s="20">
        <v>633361</v>
      </c>
      <c r="T19" s="20">
        <v>-140647</v>
      </c>
      <c r="U19" s="20">
        <v>23114780</v>
      </c>
      <c r="V19" s="20">
        <v>23607494</v>
      </c>
      <c r="W19" s="20">
        <v>253516091</v>
      </c>
      <c r="X19" s="20">
        <v>267330951</v>
      </c>
      <c r="Y19" s="20">
        <v>-13814860</v>
      </c>
      <c r="Z19" s="21">
        <v>-5.1676994183887066</v>
      </c>
      <c r="AA19" s="22">
        <v>267330951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223504905</v>
      </c>
      <c r="D24" s="29">
        <f>SUM(D15:D23)</f>
        <v>0</v>
      </c>
      <c r="E24" s="36">
        <f t="shared" si="1"/>
        <v>283203789</v>
      </c>
      <c r="F24" s="37">
        <f t="shared" si="1"/>
        <v>267330951</v>
      </c>
      <c r="G24" s="37">
        <f t="shared" si="1"/>
        <v>235531887</v>
      </c>
      <c r="H24" s="37">
        <f t="shared" si="1"/>
        <v>-11362979</v>
      </c>
      <c r="I24" s="37">
        <f t="shared" si="1"/>
        <v>2681857</v>
      </c>
      <c r="J24" s="37">
        <f t="shared" si="1"/>
        <v>226850765</v>
      </c>
      <c r="K24" s="37">
        <f t="shared" si="1"/>
        <v>1823527</v>
      </c>
      <c r="L24" s="37">
        <f t="shared" si="1"/>
        <v>600619</v>
      </c>
      <c r="M24" s="37">
        <f t="shared" si="1"/>
        <v>173556</v>
      </c>
      <c r="N24" s="37">
        <f t="shared" si="1"/>
        <v>2597702</v>
      </c>
      <c r="O24" s="37">
        <f t="shared" si="1"/>
        <v>0</v>
      </c>
      <c r="P24" s="37">
        <f t="shared" si="1"/>
        <v>334600</v>
      </c>
      <c r="Q24" s="37">
        <f t="shared" si="1"/>
        <v>125530</v>
      </c>
      <c r="R24" s="37">
        <f t="shared" si="1"/>
        <v>460130</v>
      </c>
      <c r="S24" s="37">
        <f t="shared" si="1"/>
        <v>633361</v>
      </c>
      <c r="T24" s="37">
        <f t="shared" si="1"/>
        <v>-140647</v>
      </c>
      <c r="U24" s="37">
        <f t="shared" si="1"/>
        <v>23114780</v>
      </c>
      <c r="V24" s="37">
        <f t="shared" si="1"/>
        <v>23607494</v>
      </c>
      <c r="W24" s="37">
        <f t="shared" si="1"/>
        <v>253516091</v>
      </c>
      <c r="X24" s="37">
        <f t="shared" si="1"/>
        <v>267330951</v>
      </c>
      <c r="Y24" s="37">
        <f t="shared" si="1"/>
        <v>-13814860</v>
      </c>
      <c r="Z24" s="38">
        <f>+IF(X24&lt;&gt;0,+(Y24/X24)*100,0)</f>
        <v>-5.1676994183887066</v>
      </c>
      <c r="AA24" s="39">
        <f>SUM(AA15:AA23)</f>
        <v>267330951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312105223</v>
      </c>
      <c r="D25" s="29">
        <f>+D12+D24</f>
        <v>0</v>
      </c>
      <c r="E25" s="30">
        <f t="shared" si="2"/>
        <v>331989110</v>
      </c>
      <c r="F25" s="31">
        <f t="shared" si="2"/>
        <v>352931271</v>
      </c>
      <c r="G25" s="31">
        <f t="shared" si="2"/>
        <v>294575797</v>
      </c>
      <c r="H25" s="31">
        <f t="shared" si="2"/>
        <v>19676282</v>
      </c>
      <c r="I25" s="31">
        <f t="shared" si="2"/>
        <v>959109</v>
      </c>
      <c r="J25" s="31">
        <f t="shared" si="2"/>
        <v>315211188</v>
      </c>
      <c r="K25" s="31">
        <f t="shared" si="2"/>
        <v>6901355</v>
      </c>
      <c r="L25" s="31">
        <f t="shared" si="2"/>
        <v>-1851803</v>
      </c>
      <c r="M25" s="31">
        <f t="shared" si="2"/>
        <v>1542863</v>
      </c>
      <c r="N25" s="31">
        <f t="shared" si="2"/>
        <v>6592415</v>
      </c>
      <c r="O25" s="31">
        <f t="shared" si="2"/>
        <v>1583323</v>
      </c>
      <c r="P25" s="31">
        <f t="shared" si="2"/>
        <v>-3364974</v>
      </c>
      <c r="Q25" s="31">
        <f t="shared" si="2"/>
        <v>-22921176</v>
      </c>
      <c r="R25" s="31">
        <f t="shared" si="2"/>
        <v>-24702827</v>
      </c>
      <c r="S25" s="31">
        <f t="shared" si="2"/>
        <v>1443509</v>
      </c>
      <c r="T25" s="31">
        <f t="shared" si="2"/>
        <v>-8928256</v>
      </c>
      <c r="U25" s="31">
        <f t="shared" si="2"/>
        <v>15050815</v>
      </c>
      <c r="V25" s="31">
        <f t="shared" si="2"/>
        <v>7566068</v>
      </c>
      <c r="W25" s="31">
        <f t="shared" si="2"/>
        <v>304666844</v>
      </c>
      <c r="X25" s="31">
        <f t="shared" si="2"/>
        <v>352931271</v>
      </c>
      <c r="Y25" s="31">
        <f t="shared" si="2"/>
        <v>-48264427</v>
      </c>
      <c r="Z25" s="32">
        <f>+IF(X25&lt;&gt;0,+(Y25/X25)*100,0)</f>
        <v>-13.675304787599849</v>
      </c>
      <c r="AA25" s="33">
        <f>+AA12+AA24</f>
        <v>352931271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3506732</v>
      </c>
      <c r="D31" s="18"/>
      <c r="E31" s="19">
        <v>430550</v>
      </c>
      <c r="F31" s="20">
        <v>3606732</v>
      </c>
      <c r="G31" s="20">
        <v>-2644348</v>
      </c>
      <c r="H31" s="20">
        <v>6195756</v>
      </c>
      <c r="I31" s="20">
        <v>41378</v>
      </c>
      <c r="J31" s="20">
        <v>3592786</v>
      </c>
      <c r="K31" s="20">
        <v>-2142</v>
      </c>
      <c r="L31" s="20">
        <v>20793</v>
      </c>
      <c r="M31" s="20">
        <v>491</v>
      </c>
      <c r="N31" s="20">
        <v>19142</v>
      </c>
      <c r="O31" s="20">
        <v>-4278</v>
      </c>
      <c r="P31" s="20">
        <v>13854</v>
      </c>
      <c r="Q31" s="20">
        <v>50327</v>
      </c>
      <c r="R31" s="20">
        <v>59903</v>
      </c>
      <c r="S31" s="20">
        <v>12129</v>
      </c>
      <c r="T31" s="20">
        <v>7365</v>
      </c>
      <c r="U31" s="20">
        <v>-7959</v>
      </c>
      <c r="V31" s="20">
        <v>11535</v>
      </c>
      <c r="W31" s="20">
        <v>3683366</v>
      </c>
      <c r="X31" s="20">
        <v>3606732</v>
      </c>
      <c r="Y31" s="20">
        <v>76634</v>
      </c>
      <c r="Z31" s="21">
        <v>2.1247489417012408</v>
      </c>
      <c r="AA31" s="22">
        <v>3606732</v>
      </c>
    </row>
    <row r="32" spans="1:27" ht="13.5" x14ac:dyDescent="0.25">
      <c r="A32" s="23" t="s">
        <v>58</v>
      </c>
      <c r="B32" s="17" t="s">
        <v>32</v>
      </c>
      <c r="C32" s="18">
        <v>64314525</v>
      </c>
      <c r="D32" s="18"/>
      <c r="E32" s="19">
        <v>25506949</v>
      </c>
      <c r="F32" s="20">
        <v>47336647</v>
      </c>
      <c r="G32" s="20">
        <v>44130816</v>
      </c>
      <c r="H32" s="20">
        <v>-8702811</v>
      </c>
      <c r="I32" s="20">
        <v>133278</v>
      </c>
      <c r="J32" s="20">
        <v>35561283</v>
      </c>
      <c r="K32" s="20">
        <v>-4134039</v>
      </c>
      <c r="L32" s="20">
        <v>10047412</v>
      </c>
      <c r="M32" s="20">
        <v>-944607</v>
      </c>
      <c r="N32" s="20">
        <v>4968766</v>
      </c>
      <c r="O32" s="20">
        <v>-16233225</v>
      </c>
      <c r="P32" s="20">
        <v>-205669</v>
      </c>
      <c r="Q32" s="20">
        <v>9168901</v>
      </c>
      <c r="R32" s="20">
        <v>-7269993</v>
      </c>
      <c r="S32" s="20">
        <v>194987</v>
      </c>
      <c r="T32" s="20">
        <v>-673226</v>
      </c>
      <c r="U32" s="20">
        <v>-22171839</v>
      </c>
      <c r="V32" s="20">
        <v>-22650078</v>
      </c>
      <c r="W32" s="20">
        <v>10609978</v>
      </c>
      <c r="X32" s="20">
        <v>47336647</v>
      </c>
      <c r="Y32" s="20">
        <v>-36726669</v>
      </c>
      <c r="Z32" s="21">
        <v>-77.586122650385434</v>
      </c>
      <c r="AA32" s="22">
        <v>47336647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67821257</v>
      </c>
      <c r="D34" s="29">
        <f>SUM(D29:D33)</f>
        <v>0</v>
      </c>
      <c r="E34" s="30">
        <f t="shared" si="3"/>
        <v>25937499</v>
      </c>
      <c r="F34" s="31">
        <f t="shared" si="3"/>
        <v>50943379</v>
      </c>
      <c r="G34" s="31">
        <f t="shared" si="3"/>
        <v>41486468</v>
      </c>
      <c r="H34" s="31">
        <f t="shared" si="3"/>
        <v>-2507055</v>
      </c>
      <c r="I34" s="31">
        <f t="shared" si="3"/>
        <v>174656</v>
      </c>
      <c r="J34" s="31">
        <f t="shared" si="3"/>
        <v>39154069</v>
      </c>
      <c r="K34" s="31">
        <f t="shared" si="3"/>
        <v>-4136181</v>
      </c>
      <c r="L34" s="31">
        <f t="shared" si="3"/>
        <v>10068205</v>
      </c>
      <c r="M34" s="31">
        <f t="shared" si="3"/>
        <v>-944116</v>
      </c>
      <c r="N34" s="31">
        <f t="shared" si="3"/>
        <v>4987908</v>
      </c>
      <c r="O34" s="31">
        <f t="shared" si="3"/>
        <v>-16237503</v>
      </c>
      <c r="P34" s="31">
        <f t="shared" si="3"/>
        <v>-191815</v>
      </c>
      <c r="Q34" s="31">
        <f t="shared" si="3"/>
        <v>9219228</v>
      </c>
      <c r="R34" s="31">
        <f t="shared" si="3"/>
        <v>-7210090</v>
      </c>
      <c r="S34" s="31">
        <f t="shared" si="3"/>
        <v>207116</v>
      </c>
      <c r="T34" s="31">
        <f t="shared" si="3"/>
        <v>-665861</v>
      </c>
      <c r="U34" s="31">
        <f t="shared" si="3"/>
        <v>-22179798</v>
      </c>
      <c r="V34" s="31">
        <f t="shared" si="3"/>
        <v>-22638543</v>
      </c>
      <c r="W34" s="31">
        <f t="shared" si="3"/>
        <v>14293344</v>
      </c>
      <c r="X34" s="31">
        <f t="shared" si="3"/>
        <v>50943379</v>
      </c>
      <c r="Y34" s="31">
        <f t="shared" si="3"/>
        <v>-36650035</v>
      </c>
      <c r="Z34" s="32">
        <f>+IF(X34&lt;&gt;0,+(Y34/X34)*100,0)</f>
        <v>-71.942685623582207</v>
      </c>
      <c r="AA34" s="33">
        <f>SUM(AA29:AA33)</f>
        <v>50943379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67821257</v>
      </c>
      <c r="D40" s="29">
        <f>+D34+D39</f>
        <v>0</v>
      </c>
      <c r="E40" s="30">
        <f t="shared" si="5"/>
        <v>25937499</v>
      </c>
      <c r="F40" s="31">
        <f t="shared" si="5"/>
        <v>50943379</v>
      </c>
      <c r="G40" s="31">
        <f t="shared" si="5"/>
        <v>41486468</v>
      </c>
      <c r="H40" s="31">
        <f t="shared" si="5"/>
        <v>-2507055</v>
      </c>
      <c r="I40" s="31">
        <f t="shared" si="5"/>
        <v>174656</v>
      </c>
      <c r="J40" s="31">
        <f t="shared" si="5"/>
        <v>39154069</v>
      </c>
      <c r="K40" s="31">
        <f t="shared" si="5"/>
        <v>-4136181</v>
      </c>
      <c r="L40" s="31">
        <f t="shared" si="5"/>
        <v>10068205</v>
      </c>
      <c r="M40" s="31">
        <f t="shared" si="5"/>
        <v>-944116</v>
      </c>
      <c r="N40" s="31">
        <f t="shared" si="5"/>
        <v>4987908</v>
      </c>
      <c r="O40" s="31">
        <f t="shared" si="5"/>
        <v>-16237503</v>
      </c>
      <c r="P40" s="31">
        <f t="shared" si="5"/>
        <v>-191815</v>
      </c>
      <c r="Q40" s="31">
        <f t="shared" si="5"/>
        <v>9219228</v>
      </c>
      <c r="R40" s="31">
        <f t="shared" si="5"/>
        <v>-7210090</v>
      </c>
      <c r="S40" s="31">
        <f t="shared" si="5"/>
        <v>207116</v>
      </c>
      <c r="T40" s="31">
        <f t="shared" si="5"/>
        <v>-665861</v>
      </c>
      <c r="U40" s="31">
        <f t="shared" si="5"/>
        <v>-22179798</v>
      </c>
      <c r="V40" s="31">
        <f t="shared" si="5"/>
        <v>-22638543</v>
      </c>
      <c r="W40" s="31">
        <f t="shared" si="5"/>
        <v>14293344</v>
      </c>
      <c r="X40" s="31">
        <f t="shared" si="5"/>
        <v>50943379</v>
      </c>
      <c r="Y40" s="31">
        <f t="shared" si="5"/>
        <v>-36650035</v>
      </c>
      <c r="Z40" s="32">
        <f>+IF(X40&lt;&gt;0,+(Y40/X40)*100,0)</f>
        <v>-71.942685623582207</v>
      </c>
      <c r="AA40" s="33">
        <f>+AA34+AA39</f>
        <v>50943379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244283966</v>
      </c>
      <c r="D42" s="43">
        <f>+D25-D40</f>
        <v>0</v>
      </c>
      <c r="E42" s="44">
        <f t="shared" si="6"/>
        <v>306051611</v>
      </c>
      <c r="F42" s="45">
        <f t="shared" si="6"/>
        <v>301987892</v>
      </c>
      <c r="G42" s="45">
        <f t="shared" si="6"/>
        <v>253089329</v>
      </c>
      <c r="H42" s="45">
        <f t="shared" si="6"/>
        <v>22183337</v>
      </c>
      <c r="I42" s="45">
        <f t="shared" si="6"/>
        <v>784453</v>
      </c>
      <c r="J42" s="45">
        <f t="shared" si="6"/>
        <v>276057119</v>
      </c>
      <c r="K42" s="45">
        <f t="shared" si="6"/>
        <v>11037536</v>
      </c>
      <c r="L42" s="45">
        <f t="shared" si="6"/>
        <v>-11920008</v>
      </c>
      <c r="M42" s="45">
        <f t="shared" si="6"/>
        <v>2486979</v>
      </c>
      <c r="N42" s="45">
        <f t="shared" si="6"/>
        <v>1604507</v>
      </c>
      <c r="O42" s="45">
        <f t="shared" si="6"/>
        <v>17820826</v>
      </c>
      <c r="P42" s="45">
        <f t="shared" si="6"/>
        <v>-3173159</v>
      </c>
      <c r="Q42" s="45">
        <f t="shared" si="6"/>
        <v>-32140404</v>
      </c>
      <c r="R42" s="45">
        <f t="shared" si="6"/>
        <v>-17492737</v>
      </c>
      <c r="S42" s="45">
        <f t="shared" si="6"/>
        <v>1236393</v>
      </c>
      <c r="T42" s="45">
        <f t="shared" si="6"/>
        <v>-8262395</v>
      </c>
      <c r="U42" s="45">
        <f t="shared" si="6"/>
        <v>37230613</v>
      </c>
      <c r="V42" s="45">
        <f t="shared" si="6"/>
        <v>30204611</v>
      </c>
      <c r="W42" s="45">
        <f t="shared" si="6"/>
        <v>290373500</v>
      </c>
      <c r="X42" s="45">
        <f t="shared" si="6"/>
        <v>301987892</v>
      </c>
      <c r="Y42" s="45">
        <f t="shared" si="6"/>
        <v>-11614392</v>
      </c>
      <c r="Z42" s="46">
        <f>+IF(X42&lt;&gt;0,+(Y42/X42)*100,0)</f>
        <v>-3.8459793613182343</v>
      </c>
      <c r="AA42" s="47">
        <f>+AA25-AA40</f>
        <v>301987892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41552222</v>
      </c>
      <c r="D45" s="18"/>
      <c r="E45" s="19">
        <v>-23259350</v>
      </c>
      <c r="F45" s="20">
        <v>58873297</v>
      </c>
      <c r="G45" s="20">
        <v>30516115</v>
      </c>
      <c r="H45" s="20">
        <v>22389295</v>
      </c>
      <c r="I45" s="20">
        <v>-18866855</v>
      </c>
      <c r="J45" s="20">
        <v>34038555</v>
      </c>
      <c r="K45" s="20">
        <v>6153057</v>
      </c>
      <c r="L45" s="20">
        <v>-7300708</v>
      </c>
      <c r="M45" s="20">
        <v>-7024502</v>
      </c>
      <c r="N45" s="20">
        <v>-8172153</v>
      </c>
      <c r="O45" s="20">
        <v>24237388</v>
      </c>
      <c r="P45" s="20">
        <v>-2441057</v>
      </c>
      <c r="Q45" s="20">
        <v>-6119410</v>
      </c>
      <c r="R45" s="20">
        <v>15676921</v>
      </c>
      <c r="S45" s="20">
        <v>4638359</v>
      </c>
      <c r="T45" s="20">
        <v>-10562894</v>
      </c>
      <c r="U45" s="20">
        <v>337600</v>
      </c>
      <c r="V45" s="20">
        <v>-5586935</v>
      </c>
      <c r="W45" s="20">
        <v>35956388</v>
      </c>
      <c r="X45" s="20">
        <v>58873297</v>
      </c>
      <c r="Y45" s="20">
        <v>-22916909</v>
      </c>
      <c r="Z45" s="48">
        <v>-38.925812155551611</v>
      </c>
      <c r="AA45" s="22">
        <v>58873297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41552222</v>
      </c>
      <c r="D48" s="51">
        <f>SUM(D45:D47)</f>
        <v>0</v>
      </c>
      <c r="E48" s="52">
        <f t="shared" si="7"/>
        <v>-23259350</v>
      </c>
      <c r="F48" s="53">
        <f t="shared" si="7"/>
        <v>58873297</v>
      </c>
      <c r="G48" s="53">
        <f t="shared" si="7"/>
        <v>30516115</v>
      </c>
      <c r="H48" s="53">
        <f t="shared" si="7"/>
        <v>22389295</v>
      </c>
      <c r="I48" s="53">
        <f t="shared" si="7"/>
        <v>-18866855</v>
      </c>
      <c r="J48" s="53">
        <f t="shared" si="7"/>
        <v>34038555</v>
      </c>
      <c r="K48" s="53">
        <f t="shared" si="7"/>
        <v>6153057</v>
      </c>
      <c r="L48" s="53">
        <f t="shared" si="7"/>
        <v>-7300708</v>
      </c>
      <c r="M48" s="53">
        <f t="shared" si="7"/>
        <v>-7024502</v>
      </c>
      <c r="N48" s="53">
        <f t="shared" si="7"/>
        <v>-8172153</v>
      </c>
      <c r="O48" s="53">
        <f t="shared" si="7"/>
        <v>24237388</v>
      </c>
      <c r="P48" s="53">
        <f t="shared" si="7"/>
        <v>-2441057</v>
      </c>
      <c r="Q48" s="53">
        <f t="shared" si="7"/>
        <v>-6119410</v>
      </c>
      <c r="R48" s="53">
        <f t="shared" si="7"/>
        <v>15676921</v>
      </c>
      <c r="S48" s="53">
        <f t="shared" si="7"/>
        <v>4638359</v>
      </c>
      <c r="T48" s="53">
        <f t="shared" si="7"/>
        <v>-10562894</v>
      </c>
      <c r="U48" s="53">
        <f t="shared" si="7"/>
        <v>337600</v>
      </c>
      <c r="V48" s="53">
        <f t="shared" si="7"/>
        <v>-5586935</v>
      </c>
      <c r="W48" s="53">
        <f t="shared" si="7"/>
        <v>35956388</v>
      </c>
      <c r="X48" s="53">
        <f t="shared" si="7"/>
        <v>58873297</v>
      </c>
      <c r="Y48" s="53">
        <f t="shared" si="7"/>
        <v>-22916909</v>
      </c>
      <c r="Z48" s="54">
        <f>+IF(X48&lt;&gt;0,+(Y48/X48)*100,0)</f>
        <v>-38.925812155551611</v>
      </c>
      <c r="AA48" s="55">
        <f>SUM(AA45:AA47)</f>
        <v>58873297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392159</v>
      </c>
      <c r="D8" s="18"/>
      <c r="E8" s="19">
        <v>-2346356</v>
      </c>
      <c r="F8" s="20">
        <v>331433</v>
      </c>
      <c r="G8" s="20">
        <v>174893</v>
      </c>
      <c r="H8" s="20">
        <v>15614</v>
      </c>
      <c r="I8" s="20">
        <v>-181701</v>
      </c>
      <c r="J8" s="20">
        <v>8806</v>
      </c>
      <c r="K8" s="20">
        <v>7576</v>
      </c>
      <c r="L8" s="20">
        <v>3581</v>
      </c>
      <c r="M8" s="20">
        <v>1869</v>
      </c>
      <c r="N8" s="20">
        <v>13026</v>
      </c>
      <c r="O8" s="20">
        <v>275689</v>
      </c>
      <c r="P8" s="20">
        <v>-57772</v>
      </c>
      <c r="Q8" s="20">
        <v>-8659</v>
      </c>
      <c r="R8" s="20">
        <v>209258</v>
      </c>
      <c r="S8" s="20">
        <v>-8659</v>
      </c>
      <c r="T8" s="20">
        <v>14829</v>
      </c>
      <c r="U8" s="20">
        <v>8715</v>
      </c>
      <c r="V8" s="20">
        <v>14885</v>
      </c>
      <c r="W8" s="20">
        <v>245975</v>
      </c>
      <c r="X8" s="20">
        <v>331433</v>
      </c>
      <c r="Y8" s="20">
        <v>-85458</v>
      </c>
      <c r="Z8" s="21">
        <v>-25.784396846421448</v>
      </c>
      <c r="AA8" s="22">
        <v>331433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392159</v>
      </c>
      <c r="D12" s="29">
        <f>SUM(D6:D11)</f>
        <v>0</v>
      </c>
      <c r="E12" s="30">
        <f t="shared" si="0"/>
        <v>-2346356</v>
      </c>
      <c r="F12" s="31">
        <f t="shared" si="0"/>
        <v>331433</v>
      </c>
      <c r="G12" s="31">
        <f t="shared" si="0"/>
        <v>174893</v>
      </c>
      <c r="H12" s="31">
        <f t="shared" si="0"/>
        <v>15614</v>
      </c>
      <c r="I12" s="31">
        <f t="shared" si="0"/>
        <v>-181701</v>
      </c>
      <c r="J12" s="31">
        <f t="shared" si="0"/>
        <v>8806</v>
      </c>
      <c r="K12" s="31">
        <f t="shared" si="0"/>
        <v>7576</v>
      </c>
      <c r="L12" s="31">
        <f t="shared" si="0"/>
        <v>3581</v>
      </c>
      <c r="M12" s="31">
        <f t="shared" si="0"/>
        <v>1869</v>
      </c>
      <c r="N12" s="31">
        <f t="shared" si="0"/>
        <v>13026</v>
      </c>
      <c r="O12" s="31">
        <f t="shared" si="0"/>
        <v>275689</v>
      </c>
      <c r="P12" s="31">
        <f t="shared" si="0"/>
        <v>-57772</v>
      </c>
      <c r="Q12" s="31">
        <f t="shared" si="0"/>
        <v>-8659</v>
      </c>
      <c r="R12" s="31">
        <f t="shared" si="0"/>
        <v>209258</v>
      </c>
      <c r="S12" s="31">
        <f t="shared" si="0"/>
        <v>-8659</v>
      </c>
      <c r="T12" s="31">
        <f t="shared" si="0"/>
        <v>14829</v>
      </c>
      <c r="U12" s="31">
        <f t="shared" si="0"/>
        <v>8715</v>
      </c>
      <c r="V12" s="31">
        <f t="shared" si="0"/>
        <v>14885</v>
      </c>
      <c r="W12" s="31">
        <f t="shared" si="0"/>
        <v>245975</v>
      </c>
      <c r="X12" s="31">
        <f t="shared" si="0"/>
        <v>331433</v>
      </c>
      <c r="Y12" s="31">
        <f t="shared" si="0"/>
        <v>-85458</v>
      </c>
      <c r="Z12" s="32">
        <f>+IF(X12&lt;&gt;0,+(Y12/X12)*100,0)</f>
        <v>-25.784396846421448</v>
      </c>
      <c r="AA12" s="33">
        <f>SUM(AA6:AA11)</f>
        <v>331433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128812235</v>
      </c>
      <c r="D19" s="18"/>
      <c r="E19" s="19">
        <v>184599639</v>
      </c>
      <c r="F19" s="20">
        <v>167036112</v>
      </c>
      <c r="G19" s="20">
        <v>125224004</v>
      </c>
      <c r="H19" s="20">
        <v>1418911</v>
      </c>
      <c r="I19" s="20">
        <v>-124812167</v>
      </c>
      <c r="J19" s="20">
        <v>1830748</v>
      </c>
      <c r="K19" s="20">
        <v>690554</v>
      </c>
      <c r="L19" s="20">
        <v>37800</v>
      </c>
      <c r="M19" s="20">
        <v>536826</v>
      </c>
      <c r="N19" s="20">
        <v>1265180</v>
      </c>
      <c r="O19" s="20">
        <v>156419275</v>
      </c>
      <c r="P19" s="20">
        <v>757824</v>
      </c>
      <c r="Q19" s="20">
        <v>349324</v>
      </c>
      <c r="R19" s="20">
        <v>157526423</v>
      </c>
      <c r="S19" s="20">
        <v>349324</v>
      </c>
      <c r="T19" s="20">
        <v>234274</v>
      </c>
      <c r="U19" s="20">
        <v>176685</v>
      </c>
      <c r="V19" s="20">
        <v>760283</v>
      </c>
      <c r="W19" s="20">
        <v>161382634</v>
      </c>
      <c r="X19" s="20">
        <v>167036112</v>
      </c>
      <c r="Y19" s="20">
        <v>-5653478</v>
      </c>
      <c r="Z19" s="21">
        <v>-3.3845842867798548</v>
      </c>
      <c r="AA19" s="22">
        <v>167036112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128812235</v>
      </c>
      <c r="D24" s="29">
        <f>SUM(D15:D23)</f>
        <v>0</v>
      </c>
      <c r="E24" s="36">
        <f t="shared" si="1"/>
        <v>184599639</v>
      </c>
      <c r="F24" s="37">
        <f t="shared" si="1"/>
        <v>167036112</v>
      </c>
      <c r="G24" s="37">
        <f t="shared" si="1"/>
        <v>125224004</v>
      </c>
      <c r="H24" s="37">
        <f t="shared" si="1"/>
        <v>1418911</v>
      </c>
      <c r="I24" s="37">
        <f t="shared" si="1"/>
        <v>-124812167</v>
      </c>
      <c r="J24" s="37">
        <f t="shared" si="1"/>
        <v>1830748</v>
      </c>
      <c r="K24" s="37">
        <f t="shared" si="1"/>
        <v>690554</v>
      </c>
      <c r="L24" s="37">
        <f t="shared" si="1"/>
        <v>37800</v>
      </c>
      <c r="M24" s="37">
        <f t="shared" si="1"/>
        <v>536826</v>
      </c>
      <c r="N24" s="37">
        <f t="shared" si="1"/>
        <v>1265180</v>
      </c>
      <c r="O24" s="37">
        <f t="shared" si="1"/>
        <v>156419275</v>
      </c>
      <c r="P24" s="37">
        <f t="shared" si="1"/>
        <v>757824</v>
      </c>
      <c r="Q24" s="37">
        <f t="shared" si="1"/>
        <v>349324</v>
      </c>
      <c r="R24" s="37">
        <f t="shared" si="1"/>
        <v>157526423</v>
      </c>
      <c r="S24" s="37">
        <f t="shared" si="1"/>
        <v>349324</v>
      </c>
      <c r="T24" s="37">
        <f t="shared" si="1"/>
        <v>234274</v>
      </c>
      <c r="U24" s="37">
        <f t="shared" si="1"/>
        <v>176685</v>
      </c>
      <c r="V24" s="37">
        <f t="shared" si="1"/>
        <v>760283</v>
      </c>
      <c r="W24" s="37">
        <f t="shared" si="1"/>
        <v>161382634</v>
      </c>
      <c r="X24" s="37">
        <f t="shared" si="1"/>
        <v>167036112</v>
      </c>
      <c r="Y24" s="37">
        <f t="shared" si="1"/>
        <v>-5653478</v>
      </c>
      <c r="Z24" s="38">
        <f>+IF(X24&lt;&gt;0,+(Y24/X24)*100,0)</f>
        <v>-3.3845842867798548</v>
      </c>
      <c r="AA24" s="39">
        <f>SUM(AA15:AA23)</f>
        <v>167036112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129204394</v>
      </c>
      <c r="D25" s="29">
        <f>+D12+D24</f>
        <v>0</v>
      </c>
      <c r="E25" s="30">
        <f t="shared" si="2"/>
        <v>182253283</v>
      </c>
      <c r="F25" s="31">
        <f t="shared" si="2"/>
        <v>167367545</v>
      </c>
      <c r="G25" s="31">
        <f t="shared" si="2"/>
        <v>125398897</v>
      </c>
      <c r="H25" s="31">
        <f t="shared" si="2"/>
        <v>1434525</v>
      </c>
      <c r="I25" s="31">
        <f t="shared" si="2"/>
        <v>-124993868</v>
      </c>
      <c r="J25" s="31">
        <f t="shared" si="2"/>
        <v>1839554</v>
      </c>
      <c r="K25" s="31">
        <f t="shared" si="2"/>
        <v>698130</v>
      </c>
      <c r="L25" s="31">
        <f t="shared" si="2"/>
        <v>41381</v>
      </c>
      <c r="M25" s="31">
        <f t="shared" si="2"/>
        <v>538695</v>
      </c>
      <c r="N25" s="31">
        <f t="shared" si="2"/>
        <v>1278206</v>
      </c>
      <c r="O25" s="31">
        <f t="shared" si="2"/>
        <v>156694964</v>
      </c>
      <c r="P25" s="31">
        <f t="shared" si="2"/>
        <v>700052</v>
      </c>
      <c r="Q25" s="31">
        <f t="shared" si="2"/>
        <v>340665</v>
      </c>
      <c r="R25" s="31">
        <f t="shared" si="2"/>
        <v>157735681</v>
      </c>
      <c r="S25" s="31">
        <f t="shared" si="2"/>
        <v>340665</v>
      </c>
      <c r="T25" s="31">
        <f t="shared" si="2"/>
        <v>249103</v>
      </c>
      <c r="U25" s="31">
        <f t="shared" si="2"/>
        <v>185400</v>
      </c>
      <c r="V25" s="31">
        <f t="shared" si="2"/>
        <v>775168</v>
      </c>
      <c r="W25" s="31">
        <f t="shared" si="2"/>
        <v>161628609</v>
      </c>
      <c r="X25" s="31">
        <f t="shared" si="2"/>
        <v>167367545</v>
      </c>
      <c r="Y25" s="31">
        <f t="shared" si="2"/>
        <v>-5738936</v>
      </c>
      <c r="Z25" s="32">
        <f>+IF(X25&lt;&gt;0,+(Y25/X25)*100,0)</f>
        <v>-3.4289419731884099</v>
      </c>
      <c r="AA25" s="33">
        <f>+AA12+AA24</f>
        <v>167367545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150620</v>
      </c>
      <c r="D31" s="18"/>
      <c r="E31" s="19">
        <v>22905</v>
      </c>
      <c r="F31" s="20">
        <v>217802</v>
      </c>
      <c r="G31" s="20">
        <v>134147</v>
      </c>
      <c r="H31" s="20">
        <v>8520</v>
      </c>
      <c r="I31" s="20">
        <v>-31916</v>
      </c>
      <c r="J31" s="20">
        <v>110751</v>
      </c>
      <c r="K31" s="20">
        <v>2086</v>
      </c>
      <c r="L31" s="20">
        <v>2840</v>
      </c>
      <c r="M31" s="20">
        <v>4185</v>
      </c>
      <c r="N31" s="20">
        <v>9111</v>
      </c>
      <c r="O31" s="20">
        <v>69948</v>
      </c>
      <c r="P31" s="20">
        <v>10360</v>
      </c>
      <c r="Q31" s="20">
        <v>-2380</v>
      </c>
      <c r="R31" s="20">
        <v>77928</v>
      </c>
      <c r="S31" s="20">
        <v>-2380</v>
      </c>
      <c r="T31" s="20">
        <v>2840</v>
      </c>
      <c r="U31" s="20">
        <v>10940</v>
      </c>
      <c r="V31" s="20">
        <v>11400</v>
      </c>
      <c r="W31" s="20">
        <v>209190</v>
      </c>
      <c r="X31" s="20">
        <v>217802</v>
      </c>
      <c r="Y31" s="20">
        <v>-8612</v>
      </c>
      <c r="Z31" s="21">
        <v>-3.9540500087235197</v>
      </c>
      <c r="AA31" s="22">
        <v>217802</v>
      </c>
    </row>
    <row r="32" spans="1:27" ht="13.5" x14ac:dyDescent="0.25">
      <c r="A32" s="23" t="s">
        <v>58</v>
      </c>
      <c r="B32" s="17" t="s">
        <v>32</v>
      </c>
      <c r="C32" s="18">
        <v>232105</v>
      </c>
      <c r="D32" s="18"/>
      <c r="E32" s="19"/>
      <c r="F32" s="20">
        <v>221824</v>
      </c>
      <c r="G32" s="20">
        <v>230123</v>
      </c>
      <c r="H32" s="20"/>
      <c r="I32" s="20">
        <v>-241508</v>
      </c>
      <c r="J32" s="20">
        <v>-11385</v>
      </c>
      <c r="K32" s="20">
        <v>-590</v>
      </c>
      <c r="L32" s="20">
        <v>-1232</v>
      </c>
      <c r="M32" s="20">
        <v>-1665</v>
      </c>
      <c r="N32" s="20">
        <v>-3487</v>
      </c>
      <c r="O32" s="20">
        <v>240981</v>
      </c>
      <c r="P32" s="20">
        <v>-3297</v>
      </c>
      <c r="Q32" s="20">
        <v>-901</v>
      </c>
      <c r="R32" s="20">
        <v>236783</v>
      </c>
      <c r="S32" s="20">
        <v>-901</v>
      </c>
      <c r="T32" s="20">
        <v>-136</v>
      </c>
      <c r="U32" s="20">
        <v>-97</v>
      </c>
      <c r="V32" s="20">
        <v>-1134</v>
      </c>
      <c r="W32" s="20">
        <v>220777</v>
      </c>
      <c r="X32" s="20">
        <v>221824</v>
      </c>
      <c r="Y32" s="20">
        <v>-1047</v>
      </c>
      <c r="Z32" s="21">
        <v>-0.47199581650317374</v>
      </c>
      <c r="AA32" s="22">
        <v>221824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382725</v>
      </c>
      <c r="D34" s="29">
        <f>SUM(D29:D33)</f>
        <v>0</v>
      </c>
      <c r="E34" s="30">
        <f t="shared" si="3"/>
        <v>22905</v>
      </c>
      <c r="F34" s="31">
        <f t="shared" si="3"/>
        <v>439626</v>
      </c>
      <c r="G34" s="31">
        <f t="shared" si="3"/>
        <v>364270</v>
      </c>
      <c r="H34" s="31">
        <f t="shared" si="3"/>
        <v>8520</v>
      </c>
      <c r="I34" s="31">
        <f t="shared" si="3"/>
        <v>-273424</v>
      </c>
      <c r="J34" s="31">
        <f t="shared" si="3"/>
        <v>99366</v>
      </c>
      <c r="K34" s="31">
        <f t="shared" si="3"/>
        <v>1496</v>
      </c>
      <c r="L34" s="31">
        <f t="shared" si="3"/>
        <v>1608</v>
      </c>
      <c r="M34" s="31">
        <f t="shared" si="3"/>
        <v>2520</v>
      </c>
      <c r="N34" s="31">
        <f t="shared" si="3"/>
        <v>5624</v>
      </c>
      <c r="O34" s="31">
        <f t="shared" si="3"/>
        <v>310929</v>
      </c>
      <c r="P34" s="31">
        <f t="shared" si="3"/>
        <v>7063</v>
      </c>
      <c r="Q34" s="31">
        <f t="shared" si="3"/>
        <v>-3281</v>
      </c>
      <c r="R34" s="31">
        <f t="shared" si="3"/>
        <v>314711</v>
      </c>
      <c r="S34" s="31">
        <f t="shared" si="3"/>
        <v>-3281</v>
      </c>
      <c r="T34" s="31">
        <f t="shared" si="3"/>
        <v>2704</v>
      </c>
      <c r="U34" s="31">
        <f t="shared" si="3"/>
        <v>10843</v>
      </c>
      <c r="V34" s="31">
        <f t="shared" si="3"/>
        <v>10266</v>
      </c>
      <c r="W34" s="31">
        <f t="shared" si="3"/>
        <v>429967</v>
      </c>
      <c r="X34" s="31">
        <f t="shared" si="3"/>
        <v>439626</v>
      </c>
      <c r="Y34" s="31">
        <f t="shared" si="3"/>
        <v>-9659</v>
      </c>
      <c r="Z34" s="32">
        <f>+IF(X34&lt;&gt;0,+(Y34/X34)*100,0)</f>
        <v>-2.1970948033100863</v>
      </c>
      <c r="AA34" s="33">
        <f>SUM(AA29:AA33)</f>
        <v>439626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382725</v>
      </c>
      <c r="D40" s="29">
        <f>+D34+D39</f>
        <v>0</v>
      </c>
      <c r="E40" s="30">
        <f t="shared" si="5"/>
        <v>22905</v>
      </c>
      <c r="F40" s="31">
        <f t="shared" si="5"/>
        <v>439626</v>
      </c>
      <c r="G40" s="31">
        <f t="shared" si="5"/>
        <v>364270</v>
      </c>
      <c r="H40" s="31">
        <f t="shared" si="5"/>
        <v>8520</v>
      </c>
      <c r="I40" s="31">
        <f t="shared" si="5"/>
        <v>-273424</v>
      </c>
      <c r="J40" s="31">
        <f t="shared" si="5"/>
        <v>99366</v>
      </c>
      <c r="K40" s="31">
        <f t="shared" si="5"/>
        <v>1496</v>
      </c>
      <c r="L40" s="31">
        <f t="shared" si="5"/>
        <v>1608</v>
      </c>
      <c r="M40" s="31">
        <f t="shared" si="5"/>
        <v>2520</v>
      </c>
      <c r="N40" s="31">
        <f t="shared" si="5"/>
        <v>5624</v>
      </c>
      <c r="O40" s="31">
        <f t="shared" si="5"/>
        <v>310929</v>
      </c>
      <c r="P40" s="31">
        <f t="shared" si="5"/>
        <v>7063</v>
      </c>
      <c r="Q40" s="31">
        <f t="shared" si="5"/>
        <v>-3281</v>
      </c>
      <c r="R40" s="31">
        <f t="shared" si="5"/>
        <v>314711</v>
      </c>
      <c r="S40" s="31">
        <f t="shared" si="5"/>
        <v>-3281</v>
      </c>
      <c r="T40" s="31">
        <f t="shared" si="5"/>
        <v>2704</v>
      </c>
      <c r="U40" s="31">
        <f t="shared" si="5"/>
        <v>10843</v>
      </c>
      <c r="V40" s="31">
        <f t="shared" si="5"/>
        <v>10266</v>
      </c>
      <c r="W40" s="31">
        <f t="shared" si="5"/>
        <v>429967</v>
      </c>
      <c r="X40" s="31">
        <f t="shared" si="5"/>
        <v>439626</v>
      </c>
      <c r="Y40" s="31">
        <f t="shared" si="5"/>
        <v>-9659</v>
      </c>
      <c r="Z40" s="32">
        <f>+IF(X40&lt;&gt;0,+(Y40/X40)*100,0)</f>
        <v>-2.1970948033100863</v>
      </c>
      <c r="AA40" s="33">
        <f>+AA34+AA39</f>
        <v>439626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128821669</v>
      </c>
      <c r="D42" s="43">
        <f>+D25-D40</f>
        <v>0</v>
      </c>
      <c r="E42" s="44">
        <f t="shared" si="6"/>
        <v>182230378</v>
      </c>
      <c r="F42" s="45">
        <f t="shared" si="6"/>
        <v>166927919</v>
      </c>
      <c r="G42" s="45">
        <f t="shared" si="6"/>
        <v>125034627</v>
      </c>
      <c r="H42" s="45">
        <f t="shared" si="6"/>
        <v>1426005</v>
      </c>
      <c r="I42" s="45">
        <f t="shared" si="6"/>
        <v>-124720444</v>
      </c>
      <c r="J42" s="45">
        <f t="shared" si="6"/>
        <v>1740188</v>
      </c>
      <c r="K42" s="45">
        <f t="shared" si="6"/>
        <v>696634</v>
      </c>
      <c r="L42" s="45">
        <f t="shared" si="6"/>
        <v>39773</v>
      </c>
      <c r="M42" s="45">
        <f t="shared" si="6"/>
        <v>536175</v>
      </c>
      <c r="N42" s="45">
        <f t="shared" si="6"/>
        <v>1272582</v>
      </c>
      <c r="O42" s="45">
        <f t="shared" si="6"/>
        <v>156384035</v>
      </c>
      <c r="P42" s="45">
        <f t="shared" si="6"/>
        <v>692989</v>
      </c>
      <c r="Q42" s="45">
        <f t="shared" si="6"/>
        <v>343946</v>
      </c>
      <c r="R42" s="45">
        <f t="shared" si="6"/>
        <v>157420970</v>
      </c>
      <c r="S42" s="45">
        <f t="shared" si="6"/>
        <v>343946</v>
      </c>
      <c r="T42" s="45">
        <f t="shared" si="6"/>
        <v>246399</v>
      </c>
      <c r="U42" s="45">
        <f t="shared" si="6"/>
        <v>174557</v>
      </c>
      <c r="V42" s="45">
        <f t="shared" si="6"/>
        <v>764902</v>
      </c>
      <c r="W42" s="45">
        <f t="shared" si="6"/>
        <v>161198642</v>
      </c>
      <c r="X42" s="45">
        <f t="shared" si="6"/>
        <v>166927919</v>
      </c>
      <c r="Y42" s="45">
        <f t="shared" si="6"/>
        <v>-5729277</v>
      </c>
      <c r="Z42" s="46">
        <f>+IF(X42&lt;&gt;0,+(Y42/X42)*100,0)</f>
        <v>-3.4321862000807668</v>
      </c>
      <c r="AA42" s="47">
        <f>+AA25-AA40</f>
        <v>166927919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-27990058</v>
      </c>
      <c r="D45" s="18"/>
      <c r="E45" s="19">
        <v>3262419</v>
      </c>
      <c r="F45" s="20">
        <v>-27883021</v>
      </c>
      <c r="G45" s="20">
        <v>-28035215</v>
      </c>
      <c r="H45" s="20">
        <v>-225375</v>
      </c>
      <c r="I45" s="20">
        <v>11159473</v>
      </c>
      <c r="J45" s="20">
        <v>-17101117</v>
      </c>
      <c r="K45" s="20">
        <v>-378674</v>
      </c>
      <c r="L45" s="20">
        <v>-375575</v>
      </c>
      <c r="M45" s="20">
        <v>-257682</v>
      </c>
      <c r="N45" s="20">
        <v>-1011931</v>
      </c>
      <c r="O45" s="20">
        <v>-12031272</v>
      </c>
      <c r="P45" s="20">
        <v>-402586</v>
      </c>
      <c r="Q45" s="20">
        <v>-453883</v>
      </c>
      <c r="R45" s="20">
        <v>-12887741</v>
      </c>
      <c r="S45" s="20">
        <v>-453883</v>
      </c>
      <c r="T45" s="20">
        <v>-256956</v>
      </c>
      <c r="U45" s="20"/>
      <c r="V45" s="20">
        <v>-710839</v>
      </c>
      <c r="W45" s="20">
        <v>-31711628</v>
      </c>
      <c r="X45" s="20">
        <v>-27883021</v>
      </c>
      <c r="Y45" s="20">
        <v>-3828607</v>
      </c>
      <c r="Z45" s="48">
        <v>13.730961935580796</v>
      </c>
      <c r="AA45" s="22">
        <v>-27883021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-27990058</v>
      </c>
      <c r="D48" s="51">
        <f>SUM(D45:D47)</f>
        <v>0</v>
      </c>
      <c r="E48" s="52">
        <f t="shared" si="7"/>
        <v>3262419</v>
      </c>
      <c r="F48" s="53">
        <f t="shared" si="7"/>
        <v>-27883021</v>
      </c>
      <c r="G48" s="53">
        <f t="shared" si="7"/>
        <v>-28035215</v>
      </c>
      <c r="H48" s="53">
        <f t="shared" si="7"/>
        <v>-225375</v>
      </c>
      <c r="I48" s="53">
        <f t="shared" si="7"/>
        <v>11159473</v>
      </c>
      <c r="J48" s="53">
        <f t="shared" si="7"/>
        <v>-17101117</v>
      </c>
      <c r="K48" s="53">
        <f t="shared" si="7"/>
        <v>-378674</v>
      </c>
      <c r="L48" s="53">
        <f t="shared" si="7"/>
        <v>-375575</v>
      </c>
      <c r="M48" s="53">
        <f t="shared" si="7"/>
        <v>-257682</v>
      </c>
      <c r="N48" s="53">
        <f t="shared" si="7"/>
        <v>-1011931</v>
      </c>
      <c r="O48" s="53">
        <f t="shared" si="7"/>
        <v>-12031272</v>
      </c>
      <c r="P48" s="53">
        <f t="shared" si="7"/>
        <v>-402586</v>
      </c>
      <c r="Q48" s="53">
        <f t="shared" si="7"/>
        <v>-453883</v>
      </c>
      <c r="R48" s="53">
        <f t="shared" si="7"/>
        <v>-12887741</v>
      </c>
      <c r="S48" s="53">
        <f t="shared" si="7"/>
        <v>-453883</v>
      </c>
      <c r="T48" s="53">
        <f t="shared" si="7"/>
        <v>-256956</v>
      </c>
      <c r="U48" s="53">
        <f t="shared" si="7"/>
        <v>0</v>
      </c>
      <c r="V48" s="53">
        <f t="shared" si="7"/>
        <v>-710839</v>
      </c>
      <c r="W48" s="53">
        <f t="shared" si="7"/>
        <v>-31711628</v>
      </c>
      <c r="X48" s="53">
        <f t="shared" si="7"/>
        <v>-27883021</v>
      </c>
      <c r="Y48" s="53">
        <f t="shared" si="7"/>
        <v>-3828607</v>
      </c>
      <c r="Z48" s="54">
        <f>+IF(X48&lt;&gt;0,+(Y48/X48)*100,0)</f>
        <v>13.730961935580796</v>
      </c>
      <c r="AA48" s="55">
        <f>SUM(AA45:AA47)</f>
        <v>-27883021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37E991F-D72A-44DF-A0A4-63DB011190C6}"/>
</file>

<file path=customXml/itemProps2.xml><?xml version="1.0" encoding="utf-8"?>
<ds:datastoreItem xmlns:ds="http://schemas.openxmlformats.org/officeDocument/2006/customXml" ds:itemID="{C0372753-5161-42BC-A084-2EB880408B23}"/>
</file>

<file path=customXml/itemProps3.xml><?xml version="1.0" encoding="utf-8"?>
<ds:datastoreItem xmlns:ds="http://schemas.openxmlformats.org/officeDocument/2006/customXml" ds:itemID="{890FBA49-1628-4D86-A770-958748B5C0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2022-08-15T12:10:13Z</dcterms:created>
  <dcterms:modified xsi:type="dcterms:W3CDTF">2022-08-15T12:11:10Z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